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RECTIA TEHNICA - BIROU PROIECTARE\Bransamente si racorduri - Gyongyi\Proiecte in lucru\COLTAU\PT+DE - Statie de pompare +REZ.50 mc\PROIECT INVESTITIE\"/>
    </mc:Choice>
  </mc:AlternateContent>
  <xr:revisionPtr revIDLastSave="0" documentId="13_ncr:1_{A208094A-2B47-42F5-850F-27812339F8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Sheet1!$A$1:$J$109</definedName>
  </definedNames>
  <calcPr calcId="191029" refMode="R1C1"/>
</workbook>
</file>

<file path=xl/calcChain.xml><?xml version="1.0" encoding="utf-8"?>
<calcChain xmlns="http://schemas.openxmlformats.org/spreadsheetml/2006/main">
  <c r="J69" i="1" l="1"/>
  <c r="J71" i="1"/>
  <c r="J72" i="1"/>
  <c r="I80" i="1"/>
  <c r="I69" i="1"/>
  <c r="I70" i="1"/>
  <c r="J70" i="1" s="1"/>
  <c r="I71" i="1"/>
  <c r="I72" i="1"/>
  <c r="G67" i="1"/>
  <c r="G50" i="1" s="1"/>
  <c r="G86" i="1" l="1"/>
  <c r="G61" i="1"/>
  <c r="H61" i="1"/>
  <c r="I63" i="1"/>
  <c r="J63" i="1" s="1"/>
  <c r="H105" i="1"/>
  <c r="I45" i="1"/>
  <c r="J45" i="1" s="1"/>
  <c r="I44" i="1"/>
  <c r="J44" i="1" s="1"/>
  <c r="H97" i="1" l="1"/>
  <c r="H86" i="1"/>
  <c r="I68" i="1"/>
  <c r="J68" i="1" s="1"/>
  <c r="G47" i="1"/>
  <c r="G46" i="1" s="1"/>
  <c r="G64" i="1" s="1"/>
  <c r="K102" i="1"/>
  <c r="H102" i="1"/>
  <c r="G102" i="1"/>
  <c r="I101" i="1"/>
  <c r="J101" i="1" s="1"/>
  <c r="I100" i="1"/>
  <c r="I85" i="1"/>
  <c r="J85" i="1" s="1"/>
  <c r="I84" i="1"/>
  <c r="J84" i="1" s="1"/>
  <c r="I83" i="1"/>
  <c r="I82" i="1" s="1"/>
  <c r="I81" i="1"/>
  <c r="J81" i="1" s="1"/>
  <c r="J80" i="1"/>
  <c r="I79" i="1"/>
  <c r="J79" i="1" s="1"/>
  <c r="H64" i="1"/>
  <c r="I62" i="1"/>
  <c r="I60" i="1"/>
  <c r="J60" i="1" s="1"/>
  <c r="I59" i="1"/>
  <c r="J59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49" i="1"/>
  <c r="J49" i="1" s="1"/>
  <c r="I48" i="1"/>
  <c r="J48" i="1" s="1"/>
  <c r="I43" i="1"/>
  <c r="J43" i="1" s="1"/>
  <c r="I42" i="1"/>
  <c r="J42" i="1" s="1"/>
  <c r="I41" i="1"/>
  <c r="J41" i="1" s="1"/>
  <c r="I40" i="1"/>
  <c r="J40" i="1" s="1"/>
  <c r="I39" i="1"/>
  <c r="J39" i="1" s="1"/>
  <c r="J38" i="1"/>
  <c r="I37" i="1"/>
  <c r="J37" i="1" s="1"/>
  <c r="I35" i="1"/>
  <c r="J35" i="1" s="1"/>
  <c r="I34" i="1"/>
  <c r="J34" i="1" s="1"/>
  <c r="K30" i="1"/>
  <c r="J30" i="1"/>
  <c r="I30" i="1"/>
  <c r="H30" i="1"/>
  <c r="G30" i="1"/>
  <c r="J29" i="1"/>
  <c r="J28" i="1"/>
  <c r="J27" i="1"/>
  <c r="J26" i="1"/>
  <c r="J25" i="1"/>
  <c r="J24" i="1"/>
  <c r="J23" i="1"/>
  <c r="J22" i="1"/>
  <c r="J21" i="1"/>
  <c r="K16" i="1"/>
  <c r="H16" i="1"/>
  <c r="G16" i="1"/>
  <c r="I15" i="1"/>
  <c r="J15" i="1" s="1"/>
  <c r="I14" i="1"/>
  <c r="J14" i="1" s="1"/>
  <c r="I13" i="1"/>
  <c r="I16" i="1" l="1"/>
  <c r="I102" i="1"/>
  <c r="H104" i="1"/>
  <c r="J62" i="1"/>
  <c r="J61" i="1" s="1"/>
  <c r="I61" i="1"/>
  <c r="G105" i="1"/>
  <c r="I50" i="1"/>
  <c r="J50" i="1" s="1"/>
  <c r="G91" i="1"/>
  <c r="I67" i="1"/>
  <c r="J83" i="1"/>
  <c r="J82" i="1" s="1"/>
  <c r="J36" i="1"/>
  <c r="J13" i="1"/>
  <c r="J16" i="1" s="1"/>
  <c r="G90" i="1"/>
  <c r="J100" i="1"/>
  <c r="J102" i="1" s="1"/>
  <c r="I86" i="1" l="1"/>
  <c r="I105" i="1"/>
  <c r="G89" i="1"/>
  <c r="I91" i="1"/>
  <c r="J91" i="1" s="1"/>
  <c r="I46" i="1"/>
  <c r="I64" i="1" s="1"/>
  <c r="J67" i="1"/>
  <c r="I90" i="1"/>
  <c r="J90" i="1" s="1"/>
  <c r="J46" i="1" l="1"/>
  <c r="J64" i="1" s="1"/>
  <c r="J86" i="1"/>
  <c r="J105" i="1"/>
  <c r="I89" i="1"/>
  <c r="J89" i="1" s="1"/>
  <c r="G94" i="1"/>
  <c r="G93" i="1"/>
  <c r="J93" i="1" s="1"/>
  <c r="G96" i="1"/>
  <c r="I96" i="1" s="1"/>
  <c r="J96" i="1" s="1"/>
  <c r="I94" i="1" l="1"/>
  <c r="J94" i="1" s="1"/>
  <c r="G92" i="1"/>
  <c r="G97" i="1" s="1"/>
  <c r="G95" i="1"/>
  <c r="J95" i="1" s="1"/>
  <c r="I92" i="1" l="1"/>
  <c r="G104" i="1"/>
  <c r="J92" i="1" l="1"/>
  <c r="J97" i="1" s="1"/>
  <c r="J104" i="1" s="1"/>
  <c r="I97" i="1"/>
  <c r="I104" i="1" s="1"/>
</calcChain>
</file>

<file path=xl/sharedStrings.xml><?xml version="1.0" encoding="utf-8"?>
<sst xmlns="http://schemas.openxmlformats.org/spreadsheetml/2006/main" count="176" uniqueCount="170">
  <si>
    <t>privind cheltuielile necesare realizării investiţiei</t>
  </si>
  <si>
    <t>INVESTIŢIE NOUĂ</t>
  </si>
  <si>
    <r>
      <t xml:space="preserve"> -  </t>
    </r>
    <r>
      <rPr>
        <b/>
        <sz val="14"/>
        <color indexed="30"/>
        <rFont val="Times New Roman"/>
        <family val="1"/>
      </rPr>
      <t>FAZA PT+DDE.</t>
    </r>
    <r>
      <rPr>
        <b/>
        <sz val="18"/>
        <color indexed="30"/>
        <rFont val="Times New Roman"/>
        <family val="1"/>
        <charset val="238"/>
      </rPr>
      <t xml:space="preserve"> -</t>
    </r>
  </si>
  <si>
    <t>Nr. Crt.</t>
  </si>
  <si>
    <t>Denumirea capitolelor şi subcapitolelor de cheltuieli</t>
  </si>
  <si>
    <t>Valoare (fără TVA)</t>
  </si>
  <si>
    <t>TVA</t>
  </si>
  <si>
    <t>Valoare (cu TVA)</t>
  </si>
  <si>
    <t>mii Lei</t>
  </si>
  <si>
    <t>mii EURO</t>
  </si>
  <si>
    <t>CAPITOLUL  1  Cheltuieli pentru obţinerea şi amenajarea terenului</t>
  </si>
  <si>
    <t>1.1.</t>
  </si>
  <si>
    <t xml:space="preserve">Obţinerea terenului </t>
  </si>
  <si>
    <t>1.2.</t>
  </si>
  <si>
    <t xml:space="preserve">Amenajarea terenului </t>
  </si>
  <si>
    <t>1.3.</t>
  </si>
  <si>
    <t>Amenajări pentru protecţia mediului şi aducerea la starea iniţială</t>
  </si>
  <si>
    <t>Total capitolul 1:</t>
  </si>
  <si>
    <t xml:space="preserve">CAPITOLUL  2  Cheltuieli pentru asigurarea utilităţilor </t>
  </si>
  <si>
    <t>2.1.</t>
  </si>
  <si>
    <t>Cheltuieli pentru asigurarea utilităţilor necesare obiectivului</t>
  </si>
  <si>
    <t>2.1.1.</t>
  </si>
  <si>
    <t>Alimentare cu apa</t>
  </si>
  <si>
    <t>2.1.2.</t>
  </si>
  <si>
    <t>Canalizare</t>
  </si>
  <si>
    <t>2.1.3.</t>
  </si>
  <si>
    <t>Alimentare cu gaze naturale</t>
  </si>
  <si>
    <t>2.1.4.</t>
  </si>
  <si>
    <t>Alimentare cu agent termic</t>
  </si>
  <si>
    <t>2.1.5.</t>
  </si>
  <si>
    <t>Alimentare cu energie electrica</t>
  </si>
  <si>
    <t>2.1.6.</t>
  </si>
  <si>
    <t>Telecomunicatii</t>
  </si>
  <si>
    <t>2.1.7.</t>
  </si>
  <si>
    <t>Alte tipuri de retele ext</t>
  </si>
  <si>
    <t>2.1.8.</t>
  </si>
  <si>
    <t>Drumuri de acces</t>
  </si>
  <si>
    <t>2.1.9.</t>
  </si>
  <si>
    <t>Cai ferate industriale</t>
  </si>
  <si>
    <t>2.1.10.</t>
  </si>
  <si>
    <t>Cheltuieli aferente racordarii la utilitati</t>
  </si>
  <si>
    <t>Total capitolul 2:</t>
  </si>
  <si>
    <t>CAPITOLUL  3 Cheltuieli pentru proiectare şi asistenţă tehnică</t>
  </si>
  <si>
    <t>3.1.</t>
  </si>
  <si>
    <t>Studii de teren, din care:</t>
  </si>
  <si>
    <t>3.1.1.</t>
  </si>
  <si>
    <t>Studii geotehnice</t>
  </si>
  <si>
    <t>3.1.2.</t>
  </si>
  <si>
    <t>Studii topografice</t>
  </si>
  <si>
    <t>3.2.</t>
  </si>
  <si>
    <t>Taxe pentru obţinerea de avize, acorduri şi autorizaţii</t>
  </si>
  <si>
    <t>3.2.1.</t>
  </si>
  <si>
    <t>Obţinerea/prelungirea valabilităţii ceritificatului de urbanism</t>
  </si>
  <si>
    <t>3.2.2.</t>
  </si>
  <si>
    <t>Obţinerea/prelungirea valabilităţii autorizaţiei de construire/desfiinţare, obţinere autorizaţii de scoatere din circuitul agricol</t>
  </si>
  <si>
    <t>3.2.3.</t>
  </si>
  <si>
    <t>Obtinerea avizelor şi acordurilor pentru racorduri şi bransamente la reţelele publice de apă, canalizare, gaze, termoficare, energie electrică, telefonie, etc.</t>
  </si>
  <si>
    <t>3.2.4.</t>
  </si>
  <si>
    <t>Obţinere aviz sanitar, sanitar-veterinar şi fitosanitar</t>
  </si>
  <si>
    <t>3.2.5.</t>
  </si>
  <si>
    <t>Obţinerea certificatului de nomenclatură stradală şi adresa</t>
  </si>
  <si>
    <t>3.2.6.</t>
  </si>
  <si>
    <t>Întocmirea documentaţiei, obţinerea numărului Cadastral provizoriu şi înregistrarea terenului în Cartea Funciară</t>
  </si>
  <si>
    <t>3.2.7.</t>
  </si>
  <si>
    <t>Obţinerea avizului PSI</t>
  </si>
  <si>
    <t>3.2.8.</t>
  </si>
  <si>
    <t>Obţinerea acordului de mediu</t>
  </si>
  <si>
    <t>3.2.9.</t>
  </si>
  <si>
    <t>Alte avize, acorduri şi autorizaţii solicitate prin lege</t>
  </si>
  <si>
    <t>3.3.</t>
  </si>
  <si>
    <t>Proiectare şi inginerie – total din care:</t>
  </si>
  <si>
    <t>3.3.1.</t>
  </si>
  <si>
    <t>Cheltuieli pentru elaborarea tuturor fazelor de proiectare - total, din care:</t>
  </si>
  <si>
    <t>a</t>
  </si>
  <si>
    <t>Studiu de prefezabilitate</t>
  </si>
  <si>
    <t>b</t>
  </si>
  <si>
    <t>Studiu de fezabilitate</t>
  </si>
  <si>
    <t>c</t>
  </si>
  <si>
    <t>Proiect tehnic</t>
  </si>
  <si>
    <t>d</t>
  </si>
  <si>
    <t>Detalii de execuţie</t>
  </si>
  <si>
    <t>e</t>
  </si>
  <si>
    <t>Verificarea tehnică a proiectării</t>
  </si>
  <si>
    <t>f</t>
  </si>
  <si>
    <t xml:space="preserve">Elaborarea certificatului de performanţă energetică a clădirii </t>
  </si>
  <si>
    <t>3.3.2.</t>
  </si>
  <si>
    <t>Documentaţii necesare pentru obţinerea acordurilor, avizelor şi autorizaţiilor aferente obiectivului de investiţii</t>
  </si>
  <si>
    <t>3.3.3.</t>
  </si>
  <si>
    <t>Cheltuielile pentru expertiza tehnică efectuată pentru construcţii începute şi neterminate sau care urmează a fi modificate prin proiect (modernizări, consolidări, etc.)</t>
  </si>
  <si>
    <t>3.3.4.</t>
  </si>
  <si>
    <t>Cheltuielile pentru efectuarea expertizei, cercetării şi auditului energetic</t>
  </si>
  <si>
    <t>3.4.</t>
  </si>
  <si>
    <t>Organizarea procedurilor de achiziţie publică</t>
  </si>
  <si>
    <t>3.5.</t>
  </si>
  <si>
    <t>Consultanţa</t>
  </si>
  <si>
    <t>3.5.1.</t>
  </si>
  <si>
    <t>Servicii de consultanţă privind elaborarea proiectului</t>
  </si>
  <si>
    <t>3.5.2.</t>
  </si>
  <si>
    <t>Servicii de consultanţă privind managementul proiectului</t>
  </si>
  <si>
    <t>3.6.</t>
  </si>
  <si>
    <t>Asistenţă tehnică</t>
  </si>
  <si>
    <t>3.6.1.</t>
  </si>
  <si>
    <t>Din partea proiectantului</t>
  </si>
  <si>
    <t>3.6.2.</t>
  </si>
  <si>
    <t>Diriginţi de şantier autorizaţi, desemnaţi de autoritatea contractantă</t>
  </si>
  <si>
    <t>Total capitolul 3:</t>
  </si>
  <si>
    <t>CAPITOLUL  4 Cheltuieli pentru investiţia de bază</t>
  </si>
  <si>
    <t>4.1</t>
  </si>
  <si>
    <t xml:space="preserve">Construcţii şi instalaţii </t>
  </si>
  <si>
    <t>4.1.1</t>
  </si>
  <si>
    <t xml:space="preserve">Obiect 1 - </t>
  </si>
  <si>
    <t xml:space="preserve">Terasamente retea distributie apa  </t>
  </si>
  <si>
    <t xml:space="preserve">Tevi, fitinguri retea distributie apa </t>
  </si>
  <si>
    <t>4.2.</t>
  </si>
  <si>
    <t xml:space="preserve">Utilaje tehnologice cu montaj si transport -statie epurare </t>
  </si>
  <si>
    <t>4.3.</t>
  </si>
  <si>
    <t xml:space="preserve">Utilaje, echipamente tehnologice şi funcţionale cu montaj </t>
  </si>
  <si>
    <t>4.4.</t>
  </si>
  <si>
    <t>Utilaje fara montaj si echipamente de transport</t>
  </si>
  <si>
    <t>4.5.</t>
  </si>
  <si>
    <t>Dotări</t>
  </si>
  <si>
    <t>4.5.1.</t>
  </si>
  <si>
    <t>Procurare bunuri din categoria mijloacelor fixe</t>
  </si>
  <si>
    <t>4.5.2.</t>
  </si>
  <si>
    <t>Procurare bunuri din categoria obiectelor de inventar</t>
  </si>
  <si>
    <t>4.6.</t>
  </si>
  <si>
    <t>Active necorporale(brevete, licente, know-how)</t>
  </si>
  <si>
    <t>Total capitolul 4:</t>
  </si>
  <si>
    <t>CAPITOLUL  5 Alte cheltuieli</t>
  </si>
  <si>
    <t>5.1.</t>
  </si>
  <si>
    <t>Organizare de şantier</t>
  </si>
  <si>
    <t>x (C+M)</t>
  </si>
  <si>
    <t>5.1.1.</t>
  </si>
  <si>
    <t xml:space="preserve">Lucrări de construcţii </t>
  </si>
  <si>
    <t>5.1.2.</t>
  </si>
  <si>
    <t>Chelt. conexe organizării şantierului</t>
  </si>
  <si>
    <t>5.2.</t>
  </si>
  <si>
    <t>Comisioane, taxe, cote legale, costuri de finanţare</t>
  </si>
  <si>
    <t>5.2.1.</t>
  </si>
  <si>
    <t>5.2.2.</t>
  </si>
  <si>
    <t>5.2.3.</t>
  </si>
  <si>
    <t xml:space="preserve">Costul creditului </t>
  </si>
  <si>
    <t>5.3.</t>
  </si>
  <si>
    <t>Cheltuieli diverse şi neprevăzute</t>
  </si>
  <si>
    <t>Total capitolul 5:</t>
  </si>
  <si>
    <t>CAPITOLUL  6 Cheltuieli pentru darea în exploatare</t>
  </si>
  <si>
    <t>6.1.</t>
  </si>
  <si>
    <t>Pregatirea personalului de exploatare</t>
  </si>
  <si>
    <t>6.2.</t>
  </si>
  <si>
    <t xml:space="preserve">Probe tehnologice </t>
  </si>
  <si>
    <t>Total capitolul 6:</t>
  </si>
  <si>
    <t>TOTAL GENERAL</t>
  </si>
  <si>
    <t>Din care C+M (1.2+1.3+2+4.1+4.2+5.1.1)</t>
  </si>
  <si>
    <t>Proiectant</t>
  </si>
  <si>
    <t xml:space="preserve">                     DEVIZUL GENERAL </t>
  </si>
  <si>
    <t>Investitor</t>
  </si>
  <si>
    <t xml:space="preserve">     Beneficiar </t>
  </si>
  <si>
    <t>Comision casa socială a constr.                                                  0,1% x (C+M)</t>
  </si>
  <si>
    <t>Taxa aferentă inspecţiei în construcţii                                                    (0,1+0,7)% x (C+M)</t>
  </si>
  <si>
    <t>Ing. But Forausbergher Gyongyi</t>
  </si>
  <si>
    <t xml:space="preserve"> </t>
  </si>
  <si>
    <t>Constructii</t>
  </si>
  <si>
    <t>Instalatii electrice interioare</t>
  </si>
  <si>
    <t>Instalatii hidraulice</t>
  </si>
  <si>
    <t>4.1.2.</t>
  </si>
  <si>
    <t>4.1.3.</t>
  </si>
  <si>
    <t>4.1.4.</t>
  </si>
  <si>
    <t>Consiliul Judetean Maramures</t>
  </si>
  <si>
    <t>Consiliul Judetean           Maramures</t>
  </si>
  <si>
    <t>Statie de pompare,extindere retea alimentare cu apa si bransament apa
         DJ 184A intre Coltau si Ariesul de Padure,teren extravilan
  			comuna Recea,sat Lapusel,nr.cad.50938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</si>
</sst>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#,##0.000"/>
    <numFmt numFmtId="166" formatCode="#,##0.0%"/>
    <numFmt numFmtId="167" formatCode="#,##0%"/>
    <numFmt numFmtId="168" formatCode="0.000"/>
  </numFmts>
  <fonts count="32" x14ac:knownFonts="1">
    <font>
      <sz val="11"/>
      <color theme="1"/>
      <name val="Calibri"/>
      <family val="2"/>
      <scheme val="minor"/>
    </font>
    <font>
      <b/>
      <sz val="24"/>
      <name val="Times New Roman"/>
      <family val="1"/>
      <charset val="238"/>
    </font>
    <font>
      <b/>
      <sz val="18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8"/>
      <color indexed="30"/>
      <name val="Times New Roman"/>
      <family val="1"/>
      <charset val="238"/>
    </font>
    <font>
      <b/>
      <sz val="14"/>
      <color indexed="30"/>
      <name val="Times New Roman"/>
      <family val="1"/>
    </font>
    <font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b/>
      <sz val="9"/>
      <name val="Times New Roman"/>
      <family val="1"/>
      <charset val="238"/>
    </font>
    <font>
      <sz val="11.5"/>
      <name val="Times New Roman"/>
      <family val="1"/>
      <charset val="238"/>
    </font>
    <font>
      <sz val="12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38"/>
    </font>
    <font>
      <sz val="11"/>
      <name val="Times New Roman"/>
      <family val="1"/>
    </font>
    <font>
      <sz val="10"/>
      <color indexed="21"/>
      <name val="Arial"/>
      <family val="2"/>
      <charset val="238"/>
    </font>
    <font>
      <b/>
      <sz val="11"/>
      <name val="Times New Roman"/>
      <family val="1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i/>
      <sz val="11.5"/>
      <color indexed="9"/>
      <name val="Times New Roman"/>
      <family val="1"/>
      <charset val="238"/>
    </font>
    <font>
      <sz val="11.5"/>
      <color indexed="9"/>
      <name val="Times New Roman"/>
      <family val="1"/>
      <charset val="238"/>
    </font>
    <font>
      <b/>
      <sz val="15"/>
      <name val="Times New Roman"/>
      <family val="1"/>
      <charset val="238"/>
    </font>
    <font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7" fillId="3" borderId="7">
      <alignment horizontal="center"/>
    </xf>
  </cellStyleXfs>
  <cellXfs count="160">
    <xf numFmtId="0" fontId="0" fillId="0" borderId="0" xfId="0"/>
    <xf numFmtId="4" fontId="3" fillId="0" borderId="0" xfId="0" applyNumberFormat="1" applyFont="1" applyBorder="1" applyAlignment="1" applyProtection="1">
      <alignment horizontal="center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 applyProtection="1">
      <alignment horizontal="right" vertical="center"/>
      <protection locked="0"/>
    </xf>
    <xf numFmtId="4" fontId="3" fillId="0" borderId="0" xfId="0" applyNumberFormat="1" applyFont="1" applyBorder="1" applyAlignment="1" applyProtection="1">
      <alignment horizontal="left" vertical="center"/>
    </xf>
    <xf numFmtId="4" fontId="3" fillId="0" borderId="5" xfId="0" applyNumberFormat="1" applyFont="1" applyBorder="1" applyAlignment="1" applyProtection="1">
      <alignment horizontal="center" vertical="center" wrapText="1"/>
    </xf>
    <xf numFmtId="165" fontId="3" fillId="0" borderId="5" xfId="0" applyNumberFormat="1" applyFont="1" applyBorder="1" applyAlignment="1" applyProtection="1">
      <alignment horizontal="center" vertical="center" wrapText="1"/>
    </xf>
    <xf numFmtId="4" fontId="3" fillId="0" borderId="6" xfId="0" applyNumberFormat="1" applyFont="1" applyBorder="1" applyAlignment="1" applyProtection="1">
      <alignment horizontal="center" vertical="center" wrapText="1"/>
    </xf>
    <xf numFmtId="3" fontId="9" fillId="0" borderId="4" xfId="0" applyNumberFormat="1" applyFont="1" applyBorder="1" applyAlignment="1" applyProtection="1">
      <alignment horizontal="center"/>
    </xf>
    <xf numFmtId="3" fontId="9" fillId="0" borderId="6" xfId="0" applyNumberFormat="1" applyFont="1" applyFill="1" applyBorder="1" applyAlignment="1" applyProtection="1">
      <alignment horizontal="center"/>
    </xf>
    <xf numFmtId="4" fontId="8" fillId="2" borderId="4" xfId="0" applyNumberFormat="1" applyFont="1" applyFill="1" applyBorder="1" applyAlignment="1" applyProtection="1">
      <alignment horizontal="right"/>
    </xf>
    <xf numFmtId="4" fontId="3" fillId="0" borderId="4" xfId="0" applyNumberFormat="1" applyFont="1" applyBorder="1" applyAlignment="1" applyProtection="1">
      <alignment horizontal="left" vertical="center"/>
    </xf>
    <xf numFmtId="4" fontId="3" fillId="0" borderId="5" xfId="0" applyNumberFormat="1" applyFont="1" applyBorder="1" applyAlignment="1" applyProtection="1">
      <alignment horizontal="center" vertical="center"/>
    </xf>
    <xf numFmtId="165" fontId="3" fillId="0" borderId="5" xfId="0" applyNumberFormat="1" applyFont="1" applyFill="1" applyBorder="1" applyAlignment="1" applyProtection="1">
      <alignment horizontal="right" vertical="center"/>
      <protection locked="0"/>
    </xf>
    <xf numFmtId="165" fontId="3" fillId="0" borderId="5" xfId="0" applyNumberFormat="1" applyFont="1" applyBorder="1" applyAlignment="1" applyProtection="1">
      <alignment horizontal="right" vertical="center"/>
    </xf>
    <xf numFmtId="165" fontId="3" fillId="0" borderId="6" xfId="0" applyNumberFormat="1" applyFont="1" applyBorder="1" applyAlignment="1" applyProtection="1">
      <alignment horizontal="right" vertical="center"/>
    </xf>
    <xf numFmtId="4" fontId="8" fillId="2" borderId="4" xfId="0" applyNumberFormat="1" applyFont="1" applyFill="1" applyBorder="1" applyAlignment="1" applyProtection="1">
      <alignment horizontal="left" vertical="center"/>
    </xf>
    <xf numFmtId="4" fontId="8" fillId="2" borderId="5" xfId="0" applyNumberFormat="1" applyFont="1" applyFill="1" applyBorder="1" applyAlignment="1" applyProtection="1">
      <alignment horizontal="center" vertical="center"/>
    </xf>
    <xf numFmtId="165" fontId="8" fillId="2" borderId="5" xfId="0" applyNumberFormat="1" applyFont="1" applyFill="1" applyBorder="1" applyAlignment="1" applyProtection="1">
      <alignment horizontal="right" vertical="center"/>
    </xf>
    <xf numFmtId="165" fontId="8" fillId="2" borderId="6" xfId="0" applyNumberFormat="1" applyFont="1" applyFill="1" applyBorder="1" applyAlignment="1" applyProtection="1">
      <alignment horizontal="right" vertical="center"/>
    </xf>
    <xf numFmtId="4" fontId="3" fillId="0" borderId="4" xfId="0" applyNumberFormat="1" applyFont="1" applyFill="1" applyBorder="1" applyAlignment="1" applyProtection="1">
      <alignment horizontal="left" vertical="center"/>
    </xf>
    <xf numFmtId="165" fontId="3" fillId="0" borderId="5" xfId="0" applyNumberFormat="1" applyFont="1" applyFill="1" applyBorder="1" applyAlignment="1" applyProtection="1">
      <alignment horizontal="right" vertical="center"/>
    </xf>
    <xf numFmtId="4" fontId="10" fillId="0" borderId="4" xfId="0" applyNumberFormat="1" applyFont="1" applyBorder="1" applyAlignment="1" applyProtection="1">
      <alignment horizontal="right" vertical="center"/>
    </xf>
    <xf numFmtId="4" fontId="10" fillId="0" borderId="5" xfId="0" applyNumberFormat="1" applyFont="1" applyBorder="1" applyAlignment="1" applyProtection="1">
      <alignment horizontal="center" vertical="center"/>
    </xf>
    <xf numFmtId="165" fontId="10" fillId="0" borderId="5" xfId="0" applyNumberFormat="1" applyFont="1" applyFill="1" applyBorder="1" applyAlignment="1" applyProtection="1">
      <alignment horizontal="right" vertical="center"/>
      <protection locked="0"/>
    </xf>
    <xf numFmtId="165" fontId="10" fillId="0" borderId="5" xfId="0" applyNumberFormat="1" applyFont="1" applyBorder="1" applyAlignment="1" applyProtection="1">
      <alignment horizontal="right" vertical="center"/>
    </xf>
    <xf numFmtId="165" fontId="10" fillId="0" borderId="6" xfId="0" applyNumberFormat="1" applyFont="1" applyBorder="1" applyAlignment="1" applyProtection="1">
      <alignment horizontal="right" vertical="center"/>
    </xf>
    <xf numFmtId="4" fontId="11" fillId="0" borderId="5" xfId="0" applyNumberFormat="1" applyFont="1" applyBorder="1" applyAlignment="1" applyProtection="1">
      <alignment horizontal="center" vertical="center"/>
    </xf>
    <xf numFmtId="165" fontId="12" fillId="0" borderId="5" xfId="0" applyNumberFormat="1" applyFont="1" applyFill="1" applyBorder="1" applyAlignment="1" applyProtection="1">
      <alignment horizontal="right" vertical="center"/>
      <protection locked="0"/>
    </xf>
    <xf numFmtId="165" fontId="13" fillId="0" borderId="5" xfId="0" applyNumberFormat="1" applyFont="1" applyFill="1" applyBorder="1" applyAlignment="1" applyProtection="1">
      <alignment horizontal="right" vertical="center"/>
      <protection locked="0"/>
    </xf>
    <xf numFmtId="165" fontId="13" fillId="0" borderId="5" xfId="0" applyNumberFormat="1" applyFont="1" applyBorder="1" applyAlignment="1" applyProtection="1">
      <alignment horizontal="right" vertical="center"/>
    </xf>
    <xf numFmtId="165" fontId="13" fillId="0" borderId="6" xfId="0" applyNumberFormat="1" applyFont="1" applyBorder="1" applyAlignment="1" applyProtection="1">
      <alignment horizontal="right" vertical="center"/>
    </xf>
    <xf numFmtId="4" fontId="10" fillId="0" borderId="5" xfId="0" applyNumberFormat="1" applyFont="1" applyBorder="1" applyAlignment="1" applyProtection="1">
      <alignment horizontal="center" vertical="center" wrapText="1"/>
    </xf>
    <xf numFmtId="4" fontId="10" fillId="0" borderId="4" xfId="0" applyNumberFormat="1" applyFont="1" applyFill="1" applyBorder="1" applyAlignment="1" applyProtection="1">
      <alignment horizontal="right" vertical="center"/>
    </xf>
    <xf numFmtId="4" fontId="15" fillId="0" borderId="4" xfId="0" applyNumberFormat="1" applyFont="1" applyFill="1" applyBorder="1" applyAlignment="1" applyProtection="1">
      <alignment horizontal="right" vertical="center"/>
    </xf>
    <xf numFmtId="4" fontId="7" fillId="0" borderId="5" xfId="0" applyNumberFormat="1" applyFont="1" applyBorder="1" applyAlignment="1" applyProtection="1">
      <alignment horizontal="center" vertical="center"/>
    </xf>
    <xf numFmtId="165" fontId="15" fillId="0" borderId="5" xfId="0" applyNumberFormat="1" applyFont="1" applyFill="1" applyBorder="1" applyAlignment="1" applyProtection="1">
      <alignment horizontal="right" vertical="center"/>
      <protection locked="0"/>
    </xf>
    <xf numFmtId="165" fontId="12" fillId="0" borderId="5" xfId="0" applyNumberFormat="1" applyFont="1" applyBorder="1" applyAlignment="1" applyProtection="1">
      <alignment horizontal="right" vertical="center"/>
    </xf>
    <xf numFmtId="165" fontId="12" fillId="0" borderId="6" xfId="0" applyNumberFormat="1" applyFont="1" applyBorder="1" applyAlignment="1" applyProtection="1">
      <alignment horizontal="right" vertical="center"/>
    </xf>
    <xf numFmtId="165" fontId="10" fillId="0" borderId="5" xfId="0" applyNumberFormat="1" applyFont="1" applyFill="1" applyBorder="1" applyAlignment="1" applyProtection="1">
      <alignment vertical="center"/>
      <protection locked="0"/>
    </xf>
    <xf numFmtId="165" fontId="3" fillId="0" borderId="6" xfId="0" applyNumberFormat="1" applyFont="1" applyFill="1" applyBorder="1" applyAlignment="1" applyProtection="1">
      <alignment horizontal="right" vertical="center"/>
    </xf>
    <xf numFmtId="165" fontId="10" fillId="0" borderId="5" xfId="0" applyNumberFormat="1" applyFont="1" applyFill="1" applyBorder="1" applyAlignment="1" applyProtection="1">
      <alignment horizontal="right" vertical="center"/>
    </xf>
    <xf numFmtId="49" fontId="3" fillId="0" borderId="4" xfId="0" applyNumberFormat="1" applyFont="1" applyFill="1" applyBorder="1" applyAlignment="1" applyProtection="1">
      <alignment horizontal="left" vertical="center"/>
    </xf>
    <xf numFmtId="165" fontId="3" fillId="0" borderId="6" xfId="0" applyNumberFormat="1" applyFont="1" applyFill="1" applyBorder="1" applyAlignment="1" applyProtection="1">
      <alignment horizontal="right" vertical="center" shrinkToFit="1"/>
    </xf>
    <xf numFmtId="49" fontId="10" fillId="0" borderId="4" xfId="0" applyNumberFormat="1" applyFont="1" applyBorder="1" applyAlignment="1" applyProtection="1">
      <alignment horizontal="right" vertical="center"/>
    </xf>
    <xf numFmtId="4" fontId="3" fillId="0" borderId="5" xfId="0" applyNumberFormat="1" applyFont="1" applyFill="1" applyBorder="1" applyAlignment="1" applyProtection="1">
      <alignment horizontal="center" vertical="center"/>
    </xf>
    <xf numFmtId="4" fontId="11" fillId="0" borderId="5" xfId="0" applyNumberFormat="1" applyFont="1" applyFill="1" applyBorder="1" applyAlignment="1" applyProtection="1">
      <alignment horizontal="center" vertical="center"/>
    </xf>
    <xf numFmtId="165" fontId="3" fillId="0" borderId="6" xfId="0" applyNumberFormat="1" applyFont="1" applyBorder="1" applyAlignment="1" applyProtection="1">
      <alignment horizontal="right" vertical="center" shrinkToFit="1"/>
    </xf>
    <xf numFmtId="165" fontId="3" fillId="4" borderId="6" xfId="0" applyNumberFormat="1" applyFont="1" applyFill="1" applyBorder="1" applyAlignment="1" applyProtection="1">
      <alignment horizontal="right" vertical="center" shrinkToFit="1"/>
    </xf>
    <xf numFmtId="166" fontId="20" fillId="0" borderId="5" xfId="0" applyNumberFormat="1" applyFont="1" applyFill="1" applyBorder="1" applyAlignment="1" applyProtection="1">
      <alignment horizontal="center" vertical="center"/>
      <protection locked="0"/>
    </xf>
    <xf numFmtId="4" fontId="21" fillId="0" borderId="5" xfId="0" applyNumberFormat="1" applyFont="1" applyFill="1" applyBorder="1" applyAlignment="1" applyProtection="1">
      <alignment horizontal="left" vertical="center"/>
    </xf>
    <xf numFmtId="165" fontId="14" fillId="0" borderId="6" xfId="0" applyNumberFormat="1" applyFont="1" applyFill="1" applyBorder="1" applyAlignment="1" applyProtection="1">
      <alignment horizontal="right" vertical="center"/>
    </xf>
    <xf numFmtId="4" fontId="10" fillId="0" borderId="5" xfId="0" applyNumberFormat="1" applyFont="1" applyFill="1" applyBorder="1" applyAlignment="1" applyProtection="1">
      <alignment horizontal="center" vertical="center"/>
    </xf>
    <xf numFmtId="167" fontId="22" fillId="0" borderId="5" xfId="0" applyNumberFormat="1" applyFont="1" applyFill="1" applyBorder="1" applyAlignment="1" applyProtection="1">
      <alignment horizontal="left" vertical="center"/>
      <protection locked="0"/>
    </xf>
    <xf numFmtId="167" fontId="23" fillId="0" borderId="5" xfId="0" applyNumberFormat="1" applyFont="1" applyBorder="1" applyAlignment="1" applyProtection="1">
      <alignment horizontal="center" vertical="center"/>
    </xf>
    <xf numFmtId="165" fontId="11" fillId="0" borderId="6" xfId="0" applyNumberFormat="1" applyFont="1" applyFill="1" applyBorder="1" applyAlignment="1" applyProtection="1">
      <alignment horizontal="right" vertical="center"/>
    </xf>
    <xf numFmtId="4" fontId="10" fillId="0" borderId="5" xfId="0" applyNumberFormat="1" applyFont="1" applyFill="1" applyBorder="1" applyAlignment="1" applyProtection="1">
      <alignment horizontal="center" vertical="center" wrapText="1"/>
    </xf>
    <xf numFmtId="167" fontId="10" fillId="0" borderId="5" xfId="0" applyNumberFormat="1" applyFont="1" applyFill="1" applyBorder="1" applyAlignment="1" applyProtection="1">
      <alignment horizontal="center" vertical="center" wrapText="1"/>
    </xf>
    <xf numFmtId="166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24" fillId="2" borderId="4" xfId="0" applyNumberFormat="1" applyFont="1" applyFill="1" applyBorder="1" applyAlignment="1" applyProtection="1">
      <alignment horizontal="left" vertical="center"/>
    </xf>
    <xf numFmtId="165" fontId="8" fillId="2" borderId="5" xfId="0" applyNumberFormat="1" applyFont="1" applyFill="1" applyBorder="1" applyAlignment="1" applyProtection="1">
      <alignment horizontal="right" vertical="center" shrinkToFit="1"/>
    </xf>
    <xf numFmtId="165" fontId="8" fillId="2" borderId="6" xfId="0" applyNumberFormat="1" applyFont="1" applyFill="1" applyBorder="1" applyAlignment="1" applyProtection="1">
      <alignment horizontal="right" vertical="center" shrinkToFit="1"/>
    </xf>
    <xf numFmtId="4" fontId="24" fillId="2" borderId="11" xfId="0" applyNumberFormat="1" applyFont="1" applyFill="1" applyBorder="1" applyAlignment="1" applyProtection="1">
      <alignment horizontal="left" vertical="center"/>
    </xf>
    <xf numFmtId="4" fontId="20" fillId="0" borderId="0" xfId="0" applyNumberFormat="1" applyFont="1" applyBorder="1" applyProtection="1"/>
    <xf numFmtId="4" fontId="25" fillId="0" borderId="0" xfId="0" applyNumberFormat="1" applyFont="1" applyBorder="1" applyProtection="1"/>
    <xf numFmtId="4" fontId="25" fillId="0" borderId="0" xfId="0" applyNumberFormat="1" applyFont="1" applyBorder="1" applyAlignment="1" applyProtection="1">
      <alignment horizontal="center"/>
    </xf>
    <xf numFmtId="4" fontId="25" fillId="0" borderId="0" xfId="0" applyNumberFormat="1" applyFont="1" applyBorder="1" applyAlignment="1" applyProtection="1">
      <alignment wrapText="1"/>
    </xf>
    <xf numFmtId="0" fontId="27" fillId="0" borderId="0" xfId="0" applyFont="1" applyProtection="1"/>
    <xf numFmtId="0" fontId="27" fillId="0" borderId="0" xfId="0" applyFont="1" applyAlignment="1" applyProtection="1">
      <alignment horizontal="center"/>
    </xf>
    <xf numFmtId="4" fontId="27" fillId="0" borderId="0" xfId="0" applyNumberFormat="1" applyFont="1" applyProtection="1"/>
    <xf numFmtId="0" fontId="28" fillId="0" borderId="0" xfId="0" applyFont="1" applyProtection="1"/>
    <xf numFmtId="4" fontId="26" fillId="0" borderId="0" xfId="0" applyNumberFormat="1" applyFont="1" applyBorder="1" applyAlignment="1" applyProtection="1">
      <alignment horizontal="center" vertical="center" wrapText="1"/>
    </xf>
    <xf numFmtId="4" fontId="27" fillId="0" borderId="0" xfId="0" applyNumberFormat="1" applyFont="1" applyBorder="1" applyProtection="1"/>
    <xf numFmtId="0" fontId="26" fillId="0" borderId="0" xfId="0" applyFont="1" applyFill="1" applyBorder="1" applyAlignment="1" applyProtection="1">
      <alignment horizontal="center"/>
      <protection locked="0"/>
    </xf>
    <xf numFmtId="165" fontId="11" fillId="0" borderId="6" xfId="0" applyNumberFormat="1" applyFont="1" applyFill="1" applyBorder="1" applyAlignment="1" applyProtection="1">
      <alignment horizontal="right" vertical="center" shrinkToFit="1"/>
    </xf>
    <xf numFmtId="4" fontId="2" fillId="2" borderId="5" xfId="0" applyNumberFormat="1" applyFont="1" applyFill="1" applyBorder="1" applyAlignment="1" applyProtection="1">
      <alignment horizontal="center" vertical="center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10" fillId="0" borderId="5" xfId="0" applyNumberFormat="1" applyFont="1" applyFill="1" applyBorder="1" applyAlignment="1" applyProtection="1">
      <alignment horizontal="left" vertical="center"/>
    </xf>
    <xf numFmtId="4" fontId="3" fillId="0" borderId="5" xfId="0" applyNumberFormat="1" applyFont="1" applyFill="1" applyBorder="1" applyAlignment="1" applyProtection="1">
      <alignment horizontal="left" vertical="center" wrapText="1"/>
    </xf>
    <xf numFmtId="4" fontId="10" fillId="0" borderId="5" xfId="0" applyNumberFormat="1" applyFont="1" applyFill="1" applyBorder="1" applyAlignment="1" applyProtection="1">
      <alignment horizontal="left" vertical="center" wrapText="1"/>
    </xf>
    <xf numFmtId="3" fontId="9" fillId="0" borderId="5" xfId="0" applyNumberFormat="1" applyFont="1" applyBorder="1" applyAlignment="1" applyProtection="1">
      <alignment horizontal="center"/>
    </xf>
    <xf numFmtId="165" fontId="12" fillId="0" borderId="5" xfId="0" applyNumberFormat="1" applyFont="1" applyFill="1" applyBorder="1" applyAlignment="1" applyProtection="1">
      <alignment horizontal="right" vertical="center" shrinkToFit="1"/>
      <protection locked="0"/>
    </xf>
    <xf numFmtId="165" fontId="14" fillId="0" borderId="5" xfId="0" applyNumberFormat="1" applyFont="1" applyFill="1" applyBorder="1" applyAlignment="1" applyProtection="1">
      <alignment horizontal="right" vertical="center" shrinkToFit="1"/>
    </xf>
    <xf numFmtId="165" fontId="0" fillId="0" borderId="0" xfId="0" applyNumberFormat="1"/>
    <xf numFmtId="2" fontId="14" fillId="0" borderId="5" xfId="0" applyNumberFormat="1" applyFont="1" applyFill="1" applyBorder="1" applyAlignment="1" applyProtection="1">
      <alignment horizontal="right" vertical="center" shrinkToFit="1"/>
    </xf>
    <xf numFmtId="2" fontId="12" fillId="0" borderId="5" xfId="0" applyNumberFormat="1" applyFont="1" applyFill="1" applyBorder="1" applyAlignment="1" applyProtection="1">
      <alignment horizontal="right" vertical="center" shrinkToFit="1"/>
      <protection locked="0"/>
    </xf>
    <xf numFmtId="165" fontId="14" fillId="0" borderId="5" xfId="0" applyNumberFormat="1" applyFont="1" applyFill="1" applyBorder="1" applyAlignment="1" applyProtection="1">
      <alignment horizontal="right" vertical="center" shrinkToFit="1"/>
      <protection locked="0"/>
    </xf>
    <xf numFmtId="165" fontId="14" fillId="0" borderId="5" xfId="0" applyNumberFormat="1" applyFont="1" applyBorder="1" applyAlignment="1" applyProtection="1">
      <alignment horizontal="right" vertical="center"/>
    </xf>
    <xf numFmtId="165" fontId="14" fillId="0" borderId="5" xfId="0" applyNumberFormat="1" applyFont="1" applyBorder="1" applyAlignment="1" applyProtection="1">
      <alignment horizontal="right" vertical="center" shrinkToFit="1"/>
    </xf>
    <xf numFmtId="2" fontId="14" fillId="6" borderId="5" xfId="0" applyNumberFormat="1" applyFont="1" applyFill="1" applyBorder="1" applyAlignment="1" applyProtection="1">
      <alignment horizontal="right" vertical="center" shrinkToFit="1"/>
    </xf>
    <xf numFmtId="2" fontId="8" fillId="2" borderId="5" xfId="0" applyNumberFormat="1" applyFont="1" applyFill="1" applyBorder="1" applyAlignment="1" applyProtection="1">
      <alignment horizontal="right" vertical="center" shrinkToFit="1"/>
    </xf>
    <xf numFmtId="168" fontId="14" fillId="0" borderId="5" xfId="0" applyNumberFormat="1" applyFont="1" applyFill="1" applyBorder="1" applyAlignment="1" applyProtection="1">
      <alignment horizontal="right" vertical="center"/>
    </xf>
    <xf numFmtId="168" fontId="10" fillId="0" borderId="5" xfId="0" applyNumberFormat="1" applyFont="1" applyFill="1" applyBorder="1" applyAlignment="1" applyProtection="1">
      <alignment vertical="center"/>
    </xf>
    <xf numFmtId="168" fontId="15" fillId="0" borderId="5" xfId="0" applyNumberFormat="1" applyFont="1" applyFill="1" applyBorder="1" applyAlignment="1" applyProtection="1">
      <alignment horizontal="right" vertical="center"/>
      <protection locked="0"/>
    </xf>
    <xf numFmtId="168" fontId="12" fillId="0" borderId="5" xfId="0" applyNumberFormat="1" applyFont="1" applyBorder="1" applyAlignment="1" applyProtection="1">
      <alignment horizontal="right" vertical="center"/>
    </xf>
    <xf numFmtId="168" fontId="18" fillId="7" borderId="5" xfId="0" applyNumberFormat="1" applyFont="1" applyFill="1" applyBorder="1" applyAlignment="1" applyProtection="1">
      <alignment horizontal="right" vertical="center"/>
      <protection locked="0"/>
    </xf>
    <xf numFmtId="168" fontId="10" fillId="0" borderId="5" xfId="0" applyNumberFormat="1" applyFont="1" applyBorder="1" applyAlignment="1" applyProtection="1">
      <alignment horizontal="right" vertical="center"/>
    </xf>
    <xf numFmtId="168" fontId="16" fillId="7" borderId="5" xfId="0" applyNumberFormat="1" applyFont="1" applyFill="1" applyBorder="1" applyAlignment="1" applyProtection="1">
      <alignment horizontal="right" vertical="center"/>
      <protection locked="0"/>
    </xf>
    <xf numFmtId="168" fontId="10" fillId="7" borderId="5" xfId="0" applyNumberFormat="1" applyFont="1" applyFill="1" applyBorder="1" applyAlignment="1" applyProtection="1">
      <alignment horizontal="right" vertical="center"/>
    </xf>
    <xf numFmtId="168" fontId="8" fillId="2" borderId="5" xfId="0" applyNumberFormat="1" applyFont="1" applyFill="1" applyBorder="1" applyAlignment="1" applyProtection="1">
      <alignment horizontal="right" vertical="center"/>
    </xf>
    <xf numFmtId="0" fontId="30" fillId="0" borderId="0" xfId="0" applyFont="1" applyAlignment="1" applyProtection="1">
      <alignment horizontal="center"/>
    </xf>
    <xf numFmtId="4" fontId="7" fillId="0" borderId="0" xfId="0" applyNumberFormat="1" applyFont="1" applyBorder="1" applyAlignment="1" applyProtection="1">
      <alignment vertical="center"/>
    </xf>
    <xf numFmtId="165" fontId="10" fillId="0" borderId="6" xfId="0" applyNumberFormat="1" applyFont="1" applyFill="1" applyBorder="1" applyAlignment="1" applyProtection="1">
      <alignment vertical="center"/>
    </xf>
    <xf numFmtId="2" fontId="8" fillId="2" borderId="12" xfId="0" applyNumberFormat="1" applyFont="1" applyFill="1" applyBorder="1" applyAlignment="1" applyProtection="1">
      <alignment horizontal="right" vertical="center" shrinkToFit="1"/>
    </xf>
    <xf numFmtId="165" fontId="3" fillId="4" borderId="13" xfId="0" applyNumberFormat="1" applyFont="1" applyFill="1" applyBorder="1" applyAlignment="1" applyProtection="1">
      <alignment horizontal="right" vertical="center" shrinkToFit="1"/>
    </xf>
    <xf numFmtId="165" fontId="26" fillId="2" borderId="5" xfId="0" applyNumberFormat="1" applyFont="1" applyFill="1" applyBorder="1" applyAlignment="1" applyProtection="1">
      <alignment horizontal="right" vertical="center" shrinkToFit="1"/>
    </xf>
    <xf numFmtId="0" fontId="29" fillId="0" borderId="0" xfId="0" applyFont="1" applyFill="1" applyBorder="1" applyAlignment="1" applyProtection="1">
      <protection locked="0"/>
    </xf>
    <xf numFmtId="49" fontId="10" fillId="0" borderId="17" xfId="0" applyNumberFormat="1" applyFont="1" applyBorder="1" applyAlignment="1" applyProtection="1">
      <alignment horizontal="center" vertical="center"/>
    </xf>
    <xf numFmtId="4" fontId="10" fillId="0" borderId="14" xfId="0" applyNumberFormat="1" applyFont="1" applyFill="1" applyBorder="1" applyAlignment="1" applyProtection="1">
      <alignment vertical="center"/>
    </xf>
    <xf numFmtId="4" fontId="8" fillId="0" borderId="1" xfId="0" applyNumberFormat="1" applyFont="1" applyBorder="1" applyAlignment="1" applyProtection="1">
      <alignment horizontal="center" vertical="center" wrapText="1"/>
    </xf>
    <xf numFmtId="4" fontId="8" fillId="0" borderId="4" xfId="0" applyNumberFormat="1" applyFont="1" applyBorder="1" applyAlignment="1" applyProtection="1">
      <alignment horizontal="center" vertical="center" wrapText="1"/>
    </xf>
    <xf numFmtId="4" fontId="8" fillId="0" borderId="2" xfId="0" applyNumberFormat="1" applyFont="1" applyBorder="1" applyAlignment="1" applyProtection="1">
      <alignment horizontal="center" vertical="center" wrapText="1"/>
    </xf>
    <xf numFmtId="4" fontId="8" fillId="0" borderId="5" xfId="0" applyNumberFormat="1" applyFont="1" applyBorder="1" applyAlignment="1" applyProtection="1">
      <alignment horizontal="center" vertical="center" wrapText="1"/>
    </xf>
    <xf numFmtId="4" fontId="8" fillId="0" borderId="3" xfId="0" applyNumberFormat="1" applyFont="1" applyBorder="1" applyAlignment="1" applyProtection="1">
      <alignment horizontal="center" vertical="center" wrapText="1"/>
    </xf>
    <xf numFmtId="4" fontId="8" fillId="0" borderId="6" xfId="0" applyNumberFormat="1" applyFont="1" applyBorder="1" applyAlignment="1" applyProtection="1">
      <alignment horizontal="center" vertical="center" wrapText="1"/>
    </xf>
    <xf numFmtId="4" fontId="1" fillId="0" borderId="0" xfId="0" applyNumberFormat="1" applyFont="1" applyBorder="1" applyAlignment="1" applyProtection="1">
      <alignment horizontal="center"/>
    </xf>
    <xf numFmtId="4" fontId="2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14" fontId="5" fillId="0" borderId="0" xfId="0" applyNumberFormat="1" applyFont="1" applyBorder="1" applyAlignment="1" applyProtection="1">
      <alignment horizontal="center" vertical="center"/>
    </xf>
    <xf numFmtId="4" fontId="3" fillId="0" borderId="0" xfId="0" applyNumberFormat="1" applyFont="1" applyBorder="1" applyAlignment="1" applyProtection="1">
      <alignment horizontal="right" vertical="center"/>
    </xf>
    <xf numFmtId="14" fontId="3" fillId="0" borderId="0" xfId="0" applyNumberFormat="1" applyFont="1" applyFill="1" applyBorder="1" applyAlignment="1" applyProtection="1">
      <alignment horizontal="center" vertical="center"/>
      <protection locked="0"/>
    </xf>
    <xf numFmtId="4" fontId="8" fillId="0" borderId="4" xfId="0" applyNumberFormat="1" applyFont="1" applyBorder="1" applyAlignment="1" applyProtection="1">
      <alignment horizontal="left" vertical="center"/>
    </xf>
    <xf numFmtId="4" fontId="8" fillId="0" borderId="5" xfId="0" applyNumberFormat="1" applyFont="1" applyBorder="1" applyAlignment="1" applyProtection="1">
      <alignment horizontal="left" vertical="center"/>
    </xf>
    <xf numFmtId="4" fontId="8" fillId="0" borderId="6" xfId="0" applyNumberFormat="1" applyFont="1" applyBorder="1" applyAlignment="1" applyProtection="1">
      <alignment horizontal="left" vertical="center"/>
    </xf>
    <xf numFmtId="4" fontId="8" fillId="2" borderId="5" xfId="0" applyNumberFormat="1" applyFont="1" applyFill="1" applyBorder="1" applyAlignment="1" applyProtection="1">
      <alignment horizontal="left" vertical="center"/>
    </xf>
    <xf numFmtId="4" fontId="8" fillId="2" borderId="6" xfId="0" applyNumberFormat="1" applyFont="1" applyFill="1" applyBorder="1" applyAlignment="1" applyProtection="1">
      <alignment horizontal="left" vertical="center"/>
    </xf>
    <xf numFmtId="4" fontId="3" fillId="0" borderId="5" xfId="0" applyNumberFormat="1" applyFont="1" applyFill="1" applyBorder="1" applyAlignment="1" applyProtection="1">
      <alignment horizontal="left" vertical="center" wrapText="1"/>
    </xf>
    <xf numFmtId="4" fontId="10" fillId="0" borderId="5" xfId="0" applyNumberFormat="1" applyFont="1" applyBorder="1" applyAlignment="1" applyProtection="1">
      <alignment horizontal="left" vertical="center"/>
    </xf>
    <xf numFmtId="3" fontId="9" fillId="0" borderId="5" xfId="0" applyNumberFormat="1" applyFont="1" applyBorder="1" applyAlignment="1" applyProtection="1">
      <alignment horizontal="center"/>
    </xf>
    <xf numFmtId="4" fontId="8" fillId="2" borderId="5" xfId="0" applyNumberFormat="1" applyFont="1" applyFill="1" applyBorder="1" applyAlignment="1" applyProtection="1"/>
    <xf numFmtId="4" fontId="8" fillId="2" borderId="6" xfId="0" applyNumberFormat="1" applyFont="1" applyFill="1" applyBorder="1" applyAlignment="1" applyProtection="1"/>
    <xf numFmtId="4" fontId="3" fillId="0" borderId="5" xfId="0" applyNumberFormat="1" applyFont="1" applyBorder="1" applyAlignment="1" applyProtection="1">
      <alignment horizontal="left" vertical="center"/>
    </xf>
    <xf numFmtId="4" fontId="3" fillId="0" borderId="5" xfId="0" applyNumberFormat="1" applyFont="1" applyBorder="1" applyAlignment="1" applyProtection="1">
      <alignment horizontal="left" vertical="center" wrapText="1"/>
    </xf>
    <xf numFmtId="4" fontId="10" fillId="0" borderId="5" xfId="0" applyNumberFormat="1" applyFont="1" applyBorder="1" applyAlignment="1" applyProtection="1">
      <alignment horizontal="left" vertical="center" wrapText="1"/>
    </xf>
    <xf numFmtId="4" fontId="3" fillId="0" borderId="5" xfId="0" applyNumberFormat="1" applyFont="1" applyFill="1" applyBorder="1" applyAlignment="1" applyProtection="1">
      <alignment horizontal="left" vertical="center"/>
    </xf>
    <xf numFmtId="4" fontId="15" fillId="0" borderId="5" xfId="0" applyNumberFormat="1" applyFont="1" applyBorder="1" applyAlignment="1" applyProtection="1">
      <alignment horizontal="left" vertical="center"/>
    </xf>
    <xf numFmtId="4" fontId="10" fillId="0" borderId="5" xfId="1" applyNumberFormat="1" applyFont="1" applyFill="1" applyBorder="1" applyAlignment="1" applyProtection="1">
      <alignment horizontal="left" vertical="center" wrapText="1"/>
    </xf>
    <xf numFmtId="4" fontId="19" fillId="0" borderId="4" xfId="0" applyNumberFormat="1" applyFont="1" applyBorder="1" applyAlignment="1" applyProtection="1">
      <alignment horizontal="left" vertical="center"/>
    </xf>
    <xf numFmtId="4" fontId="19" fillId="0" borderId="5" xfId="0" applyNumberFormat="1" applyFont="1" applyBorder="1" applyAlignment="1" applyProtection="1">
      <alignment horizontal="left" vertical="center"/>
    </xf>
    <xf numFmtId="4" fontId="19" fillId="0" borderId="6" xfId="0" applyNumberFormat="1" applyFont="1" applyBorder="1" applyAlignment="1" applyProtection="1">
      <alignment horizontal="left" vertical="center"/>
    </xf>
    <xf numFmtId="49" fontId="10" fillId="0" borderId="8" xfId="0" applyNumberFormat="1" applyFont="1" applyFill="1" applyBorder="1" applyAlignment="1" applyProtection="1">
      <alignment horizontal="left" vertical="center" shrinkToFit="1"/>
      <protection locked="0"/>
    </xf>
    <xf numFmtId="49" fontId="10" fillId="0" borderId="9" xfId="0" applyNumberFormat="1" applyFont="1" applyFill="1" applyBorder="1" applyAlignment="1" applyProtection="1">
      <alignment horizontal="left" vertical="center" shrinkToFit="1"/>
      <protection locked="0"/>
    </xf>
    <xf numFmtId="49" fontId="10" fillId="0" borderId="10" xfId="0" applyNumberFormat="1" applyFont="1" applyFill="1" applyBorder="1" applyAlignment="1" applyProtection="1">
      <alignment horizontal="left" vertical="center" shrinkToFit="1"/>
      <protection locked="0"/>
    </xf>
    <xf numFmtId="4" fontId="10" fillId="0" borderId="14" xfId="0" applyNumberFormat="1" applyFont="1" applyFill="1" applyBorder="1" applyAlignment="1" applyProtection="1">
      <alignment horizontal="center" vertical="center"/>
    </xf>
    <xf numFmtId="4" fontId="10" fillId="0" borderId="15" xfId="0" applyNumberFormat="1" applyFont="1" applyFill="1" applyBorder="1" applyAlignment="1" applyProtection="1">
      <alignment horizontal="center" vertical="center"/>
    </xf>
    <xf numFmtId="49" fontId="10" fillId="0" borderId="16" xfId="0" applyNumberFormat="1" applyFont="1" applyBorder="1" applyAlignment="1" applyProtection="1">
      <alignment horizontal="center" vertical="center"/>
    </xf>
    <xf numFmtId="49" fontId="10" fillId="0" borderId="17" xfId="0" applyNumberFormat="1" applyFont="1" applyBorder="1" applyAlignment="1" applyProtection="1">
      <alignment horizontal="center" vertical="center"/>
    </xf>
    <xf numFmtId="4" fontId="10" fillId="0" borderId="5" xfId="0" applyNumberFormat="1" applyFont="1" applyFill="1" applyBorder="1" applyAlignment="1" applyProtection="1">
      <alignment horizontal="left" vertical="center"/>
    </xf>
    <xf numFmtId="4" fontId="10" fillId="0" borderId="5" xfId="0" applyNumberFormat="1" applyFont="1" applyFill="1" applyBorder="1" applyAlignment="1" applyProtection="1">
      <alignment horizontal="left" vertical="center" wrapText="1"/>
    </xf>
    <xf numFmtId="4" fontId="19" fillId="5" borderId="4" xfId="0" applyNumberFormat="1" applyFont="1" applyFill="1" applyBorder="1" applyAlignment="1" applyProtection="1">
      <alignment horizontal="left" vertical="center"/>
    </xf>
    <xf numFmtId="4" fontId="19" fillId="5" borderId="5" xfId="0" applyNumberFormat="1" applyFont="1" applyFill="1" applyBorder="1" applyAlignment="1" applyProtection="1">
      <alignment horizontal="left" vertical="center"/>
    </xf>
    <xf numFmtId="4" fontId="19" fillId="5" borderId="6" xfId="0" applyNumberFormat="1" applyFont="1" applyFill="1" applyBorder="1" applyAlignment="1" applyProtection="1">
      <alignment horizontal="left" vertical="center"/>
    </xf>
    <xf numFmtId="4" fontId="2" fillId="2" borderId="5" xfId="0" applyNumberFormat="1" applyFont="1" applyFill="1" applyBorder="1" applyAlignment="1" applyProtection="1">
      <alignment horizontal="center" vertical="center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26" fillId="0" borderId="0" xfId="0" applyNumberFormat="1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/>
    </xf>
    <xf numFmtId="4" fontId="29" fillId="0" borderId="0" xfId="0" applyNumberFormat="1" applyFont="1" applyBorder="1" applyAlignment="1" applyProtection="1">
      <alignment horizontal="center" vertical="center"/>
    </xf>
    <xf numFmtId="4" fontId="29" fillId="0" borderId="0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_M.3.1.-2 ver6.0" xfId="1" xr:uid="{00000000-0005-0000-0000-00000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0"/>
  <sheetViews>
    <sheetView tabSelected="1" topLeftCell="A88" zoomScaleNormal="100" workbookViewId="0">
      <selection activeCell="G82" sqref="G82"/>
    </sheetView>
  </sheetViews>
  <sheetFormatPr defaultRowHeight="15" x14ac:dyDescent="0.25"/>
  <cols>
    <col min="1" max="1" width="9.140625" customWidth="1"/>
    <col min="5" max="5" width="29.28515625" customWidth="1"/>
    <col min="6" max="6" width="9.140625" hidden="1" customWidth="1"/>
    <col min="7" max="7" width="14.42578125" customWidth="1"/>
    <col min="8" max="8" width="22.85546875" hidden="1" customWidth="1"/>
    <col min="9" max="9" width="13" customWidth="1"/>
    <col min="10" max="10" width="12.140625" customWidth="1"/>
    <col min="11" max="11" width="0.7109375" hidden="1" customWidth="1"/>
    <col min="13" max="13" width="10.140625" bestFit="1" customWidth="1"/>
  </cols>
  <sheetData>
    <row r="1" spans="1:11" ht="30" x14ac:dyDescent="0.4">
      <c r="A1" s="115" t="s">
        <v>154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ht="22.5" x14ac:dyDescent="0.25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ht="20.25" x14ac:dyDescent="0.25">
      <c r="A3" s="1"/>
      <c r="B3" s="1"/>
      <c r="C3" s="1"/>
      <c r="D3" s="1"/>
      <c r="E3" s="117" t="s">
        <v>1</v>
      </c>
      <c r="F3" s="117"/>
      <c r="G3" s="117"/>
      <c r="H3" s="117"/>
      <c r="I3" s="1"/>
      <c r="J3" s="1"/>
      <c r="K3" s="1"/>
    </row>
    <row r="4" spans="1:11" ht="63.75" customHeight="1" x14ac:dyDescent="0.25">
      <c r="A4" s="118" t="s">
        <v>169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ht="22.5" x14ac:dyDescent="0.25">
      <c r="A5" s="120" t="s">
        <v>2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</row>
    <row r="6" spans="1:11" ht="16.5" thickBot="1" x14ac:dyDescent="0.3">
      <c r="A6" s="121"/>
      <c r="B6" s="121"/>
      <c r="C6" s="121"/>
      <c r="D6" s="121"/>
      <c r="E6" s="121"/>
      <c r="F6" s="122"/>
      <c r="G6" s="122"/>
      <c r="H6" s="2"/>
      <c r="I6" s="3"/>
      <c r="J6" s="4"/>
      <c r="K6" s="101"/>
    </row>
    <row r="7" spans="1:11" x14ac:dyDescent="0.25">
      <c r="A7" s="109" t="s">
        <v>3</v>
      </c>
      <c r="B7" s="111" t="s">
        <v>4</v>
      </c>
      <c r="C7" s="111"/>
      <c r="D7" s="111"/>
      <c r="E7" s="111"/>
      <c r="F7" s="111"/>
      <c r="G7" s="111" t="s">
        <v>5</v>
      </c>
      <c r="H7" s="111"/>
      <c r="I7" s="111" t="s">
        <v>6</v>
      </c>
      <c r="J7" s="111" t="s">
        <v>7</v>
      </c>
      <c r="K7" s="113"/>
    </row>
    <row r="8" spans="1:11" x14ac:dyDescent="0.25">
      <c r="A8" s="110"/>
      <c r="B8" s="112"/>
      <c r="C8" s="112"/>
      <c r="D8" s="112"/>
      <c r="E8" s="112"/>
      <c r="F8" s="112"/>
      <c r="G8" s="112"/>
      <c r="H8" s="112"/>
      <c r="I8" s="112"/>
      <c r="J8" s="112"/>
      <c r="K8" s="114"/>
    </row>
    <row r="9" spans="1:11" x14ac:dyDescent="0.25">
      <c r="A9" s="110"/>
      <c r="B9" s="112"/>
      <c r="C9" s="112"/>
      <c r="D9" s="112"/>
      <c r="E9" s="112"/>
      <c r="F9" s="112"/>
      <c r="G9" s="112"/>
      <c r="H9" s="112"/>
      <c r="I9" s="112"/>
      <c r="J9" s="112"/>
      <c r="K9" s="114"/>
    </row>
    <row r="10" spans="1:11" ht="96.75" customHeight="1" x14ac:dyDescent="0.25">
      <c r="A10" s="110"/>
      <c r="B10" s="112"/>
      <c r="C10" s="112"/>
      <c r="D10" s="112"/>
      <c r="E10" s="112"/>
      <c r="F10" s="112"/>
      <c r="G10" s="5" t="s">
        <v>8</v>
      </c>
      <c r="H10" s="5" t="s">
        <v>9</v>
      </c>
      <c r="I10" s="6" t="s">
        <v>8</v>
      </c>
      <c r="J10" s="6" t="s">
        <v>8</v>
      </c>
      <c r="K10" s="7" t="s">
        <v>9</v>
      </c>
    </row>
    <row r="11" spans="1:11" x14ac:dyDescent="0.25">
      <c r="A11" s="8">
        <v>1</v>
      </c>
      <c r="B11" s="130">
        <v>2</v>
      </c>
      <c r="C11" s="130"/>
      <c r="D11" s="130"/>
      <c r="E11" s="130"/>
      <c r="F11" s="80"/>
      <c r="G11" s="80">
        <v>3</v>
      </c>
      <c r="H11" s="80">
        <v>4</v>
      </c>
      <c r="I11" s="80">
        <v>5</v>
      </c>
      <c r="J11" s="80">
        <v>6</v>
      </c>
      <c r="K11" s="9">
        <v>7</v>
      </c>
    </row>
    <row r="12" spans="1:11" ht="16.5" x14ac:dyDescent="0.25">
      <c r="A12" s="10"/>
      <c r="B12" s="131" t="s">
        <v>10</v>
      </c>
      <c r="C12" s="131"/>
      <c r="D12" s="131"/>
      <c r="E12" s="131"/>
      <c r="F12" s="131"/>
      <c r="G12" s="131"/>
      <c r="H12" s="131"/>
      <c r="I12" s="131"/>
      <c r="J12" s="131"/>
      <c r="K12" s="132"/>
    </row>
    <row r="13" spans="1:11" ht="15.75" x14ac:dyDescent="0.25">
      <c r="A13" s="11" t="s">
        <v>11</v>
      </c>
      <c r="B13" s="133" t="s">
        <v>12</v>
      </c>
      <c r="C13" s="133"/>
      <c r="D13" s="133"/>
      <c r="E13" s="133"/>
      <c r="F13" s="12"/>
      <c r="G13" s="13">
        <v>0</v>
      </c>
      <c r="H13" s="14">
        <v>0</v>
      </c>
      <c r="I13" s="14">
        <f>ROUND(G13*0.24,3)</f>
        <v>0</v>
      </c>
      <c r="J13" s="14">
        <f>G13+I13</f>
        <v>0</v>
      </c>
      <c r="K13" s="15">
        <v>0</v>
      </c>
    </row>
    <row r="14" spans="1:11" ht="15.75" x14ac:dyDescent="0.25">
      <c r="A14" s="11" t="s">
        <v>13</v>
      </c>
      <c r="B14" s="133" t="s">
        <v>14</v>
      </c>
      <c r="C14" s="133"/>
      <c r="D14" s="133"/>
      <c r="E14" s="133"/>
      <c r="F14" s="12"/>
      <c r="G14" s="13">
        <v>0</v>
      </c>
      <c r="H14" s="14">
        <v>0</v>
      </c>
      <c r="I14" s="14">
        <f>ROUND(G14*0.24,3)</f>
        <v>0</v>
      </c>
      <c r="J14" s="14">
        <f>G14+I14</f>
        <v>0</v>
      </c>
      <c r="K14" s="15">
        <v>0</v>
      </c>
    </row>
    <row r="15" spans="1:11" ht="15.75" x14ac:dyDescent="0.25">
      <c r="A15" s="11" t="s">
        <v>15</v>
      </c>
      <c r="B15" s="134" t="s">
        <v>16</v>
      </c>
      <c r="C15" s="134"/>
      <c r="D15" s="134"/>
      <c r="E15" s="134"/>
      <c r="F15" s="12"/>
      <c r="G15" s="13">
        <v>0</v>
      </c>
      <c r="H15" s="14">
        <v>0</v>
      </c>
      <c r="I15" s="14">
        <f>ROUND(G15*0.24,3)</f>
        <v>0</v>
      </c>
      <c r="J15" s="14">
        <f>G15+I15</f>
        <v>0</v>
      </c>
      <c r="K15" s="15">
        <v>0</v>
      </c>
    </row>
    <row r="16" spans="1:11" ht="16.5" x14ac:dyDescent="0.25">
      <c r="A16" s="16"/>
      <c r="B16" s="126" t="s">
        <v>17</v>
      </c>
      <c r="C16" s="126"/>
      <c r="D16" s="126"/>
      <c r="E16" s="126"/>
      <c r="F16" s="17"/>
      <c r="G16" s="18">
        <f>SUM(G13:G15)</f>
        <v>0</v>
      </c>
      <c r="H16" s="18">
        <f>SUM(H13:H15)</f>
        <v>0</v>
      </c>
      <c r="I16" s="18">
        <f>SUM(I13:I15)</f>
        <v>0</v>
      </c>
      <c r="J16" s="18">
        <f>SUM(J13:J15)</f>
        <v>0</v>
      </c>
      <c r="K16" s="19">
        <f>SUM(K13:K15)</f>
        <v>0</v>
      </c>
    </row>
    <row r="17" spans="1:11" ht="16.5" x14ac:dyDescent="0.25">
      <c r="A17" s="123"/>
      <c r="B17" s="124"/>
      <c r="C17" s="124"/>
      <c r="D17" s="124"/>
      <c r="E17" s="124"/>
      <c r="F17" s="124"/>
      <c r="G17" s="124"/>
      <c r="H17" s="124"/>
      <c r="I17" s="124"/>
      <c r="J17" s="124"/>
      <c r="K17" s="125"/>
    </row>
    <row r="18" spans="1:11" ht="16.5" x14ac:dyDescent="0.25">
      <c r="A18" s="16"/>
      <c r="B18" s="126" t="s">
        <v>18</v>
      </c>
      <c r="C18" s="126"/>
      <c r="D18" s="126"/>
      <c r="E18" s="126"/>
      <c r="F18" s="126"/>
      <c r="G18" s="126"/>
      <c r="H18" s="126"/>
      <c r="I18" s="126"/>
      <c r="J18" s="126"/>
      <c r="K18" s="127"/>
    </row>
    <row r="19" spans="1:11" ht="15.75" x14ac:dyDescent="0.25">
      <c r="A19" s="20" t="s">
        <v>19</v>
      </c>
      <c r="B19" s="128" t="s">
        <v>20</v>
      </c>
      <c r="C19" s="128"/>
      <c r="D19" s="128"/>
      <c r="E19" s="128"/>
      <c r="F19" s="12"/>
      <c r="G19" s="21"/>
      <c r="H19" s="21"/>
      <c r="I19" s="21"/>
      <c r="J19" s="21"/>
      <c r="K19" s="15"/>
    </row>
    <row r="20" spans="1:11" x14ac:dyDescent="0.25">
      <c r="A20" s="22" t="s">
        <v>21</v>
      </c>
      <c r="B20" s="129" t="s">
        <v>22</v>
      </c>
      <c r="C20" s="129"/>
      <c r="D20" s="129"/>
      <c r="E20" s="129"/>
      <c r="F20" s="23"/>
      <c r="G20" s="24">
        <v>0</v>
      </c>
      <c r="H20" s="25">
        <v>0</v>
      </c>
      <c r="I20" s="25">
        <v>0</v>
      </c>
      <c r="J20" s="25">
        <v>0</v>
      </c>
      <c r="K20" s="26">
        <v>0</v>
      </c>
    </row>
    <row r="21" spans="1:11" x14ac:dyDescent="0.25">
      <c r="A21" s="22" t="s">
        <v>23</v>
      </c>
      <c r="B21" s="129" t="s">
        <v>24</v>
      </c>
      <c r="C21" s="129"/>
      <c r="D21" s="129"/>
      <c r="E21" s="129"/>
      <c r="F21" s="23"/>
      <c r="G21" s="24">
        <v>0</v>
      </c>
      <c r="H21" s="25">
        <v>0</v>
      </c>
      <c r="I21" s="25">
        <v>0</v>
      </c>
      <c r="J21" s="25">
        <f t="shared" ref="J21:J29" si="0">G21+I21</f>
        <v>0</v>
      </c>
      <c r="K21" s="26">
        <v>0</v>
      </c>
    </row>
    <row r="22" spans="1:11" x14ac:dyDescent="0.25">
      <c r="A22" s="22" t="s">
        <v>25</v>
      </c>
      <c r="B22" s="129" t="s">
        <v>26</v>
      </c>
      <c r="C22" s="129"/>
      <c r="D22" s="129"/>
      <c r="E22" s="129"/>
      <c r="F22" s="23"/>
      <c r="G22" s="24">
        <v>0</v>
      </c>
      <c r="H22" s="25">
        <v>0</v>
      </c>
      <c r="I22" s="25">
        <v>0</v>
      </c>
      <c r="J22" s="25">
        <f t="shared" si="0"/>
        <v>0</v>
      </c>
      <c r="K22" s="26">
        <v>0</v>
      </c>
    </row>
    <row r="23" spans="1:11" x14ac:dyDescent="0.25">
      <c r="A23" s="22" t="s">
        <v>27</v>
      </c>
      <c r="B23" s="129" t="s">
        <v>28</v>
      </c>
      <c r="C23" s="129"/>
      <c r="D23" s="129"/>
      <c r="E23" s="129"/>
      <c r="F23" s="23"/>
      <c r="G23" s="24">
        <v>0</v>
      </c>
      <c r="H23" s="25">
        <v>0</v>
      </c>
      <c r="I23" s="25">
        <v>0</v>
      </c>
      <c r="J23" s="25">
        <f t="shared" si="0"/>
        <v>0</v>
      </c>
      <c r="K23" s="26">
        <v>0</v>
      </c>
    </row>
    <row r="24" spans="1:11" x14ac:dyDescent="0.25">
      <c r="A24" s="22" t="s">
        <v>29</v>
      </c>
      <c r="B24" s="129" t="s">
        <v>30</v>
      </c>
      <c r="C24" s="129"/>
      <c r="D24" s="129"/>
      <c r="E24" s="129"/>
      <c r="F24" s="23"/>
      <c r="G24" s="24">
        <v>5</v>
      </c>
      <c r="H24" s="25">
        <v>0</v>
      </c>
      <c r="I24" s="25">
        <v>0</v>
      </c>
      <c r="J24" s="25">
        <f t="shared" si="0"/>
        <v>5</v>
      </c>
      <c r="K24" s="26">
        <v>0</v>
      </c>
    </row>
    <row r="25" spans="1:11" x14ac:dyDescent="0.25">
      <c r="A25" s="22" t="s">
        <v>31</v>
      </c>
      <c r="B25" s="129" t="s">
        <v>32</v>
      </c>
      <c r="C25" s="129"/>
      <c r="D25" s="129"/>
      <c r="E25" s="129"/>
      <c r="F25" s="23"/>
      <c r="G25" s="24">
        <v>0</v>
      </c>
      <c r="H25" s="25">
        <v>0</v>
      </c>
      <c r="I25" s="25">
        <v>0</v>
      </c>
      <c r="J25" s="25">
        <f t="shared" si="0"/>
        <v>0</v>
      </c>
      <c r="K25" s="26">
        <v>0</v>
      </c>
    </row>
    <row r="26" spans="1:11" x14ac:dyDescent="0.25">
      <c r="A26" s="22" t="s">
        <v>33</v>
      </c>
      <c r="B26" s="129" t="s">
        <v>34</v>
      </c>
      <c r="C26" s="129"/>
      <c r="D26" s="129"/>
      <c r="E26" s="129"/>
      <c r="F26" s="23"/>
      <c r="G26" s="24">
        <v>0</v>
      </c>
      <c r="H26" s="25">
        <v>0</v>
      </c>
      <c r="I26" s="25">
        <v>0</v>
      </c>
      <c r="J26" s="25">
        <f t="shared" si="0"/>
        <v>0</v>
      </c>
      <c r="K26" s="26">
        <v>0</v>
      </c>
    </row>
    <row r="27" spans="1:11" x14ac:dyDescent="0.25">
      <c r="A27" s="22" t="s">
        <v>35</v>
      </c>
      <c r="B27" s="129" t="s">
        <v>36</v>
      </c>
      <c r="C27" s="129"/>
      <c r="D27" s="129"/>
      <c r="E27" s="129"/>
      <c r="F27" s="23"/>
      <c r="G27" s="24">
        <v>0</v>
      </c>
      <c r="H27" s="25">
        <v>0</v>
      </c>
      <c r="I27" s="25">
        <v>0</v>
      </c>
      <c r="J27" s="25">
        <f t="shared" si="0"/>
        <v>0</v>
      </c>
      <c r="K27" s="26">
        <v>0</v>
      </c>
    </row>
    <row r="28" spans="1:11" x14ac:dyDescent="0.25">
      <c r="A28" s="22" t="s">
        <v>37</v>
      </c>
      <c r="B28" s="129" t="s">
        <v>38</v>
      </c>
      <c r="C28" s="129"/>
      <c r="D28" s="129"/>
      <c r="E28" s="129"/>
      <c r="F28" s="23"/>
      <c r="G28" s="24">
        <v>0</v>
      </c>
      <c r="H28" s="25">
        <v>0</v>
      </c>
      <c r="I28" s="25">
        <v>0</v>
      </c>
      <c r="J28" s="25">
        <f t="shared" si="0"/>
        <v>0</v>
      </c>
      <c r="K28" s="26">
        <v>0</v>
      </c>
    </row>
    <row r="29" spans="1:11" x14ac:dyDescent="0.25">
      <c r="A29" s="22" t="s">
        <v>39</v>
      </c>
      <c r="B29" s="129" t="s">
        <v>40</v>
      </c>
      <c r="C29" s="129"/>
      <c r="D29" s="129"/>
      <c r="E29" s="129"/>
      <c r="F29" s="23"/>
      <c r="G29" s="24">
        <v>0</v>
      </c>
      <c r="H29" s="25">
        <v>0</v>
      </c>
      <c r="I29" s="25">
        <v>0</v>
      </c>
      <c r="J29" s="25">
        <f t="shared" si="0"/>
        <v>0</v>
      </c>
      <c r="K29" s="26">
        <v>0</v>
      </c>
    </row>
    <row r="30" spans="1:11" ht="16.5" x14ac:dyDescent="0.25">
      <c r="A30" s="16"/>
      <c r="B30" s="126" t="s">
        <v>41</v>
      </c>
      <c r="C30" s="126"/>
      <c r="D30" s="126"/>
      <c r="E30" s="126"/>
      <c r="F30" s="17"/>
      <c r="G30" s="18">
        <f>SUM(G19:G19)</f>
        <v>0</v>
      </c>
      <c r="H30" s="18">
        <f>SUM(H19:H19)</f>
        <v>0</v>
      </c>
      <c r="I30" s="18">
        <f>SUM(I19:I19)</f>
        <v>0</v>
      </c>
      <c r="J30" s="18">
        <f>SUM(J19:J19)</f>
        <v>0</v>
      </c>
      <c r="K30" s="19">
        <f>SUM(K19:K19)</f>
        <v>0</v>
      </c>
    </row>
    <row r="31" spans="1:11" ht="16.5" x14ac:dyDescent="0.25">
      <c r="A31" s="123"/>
      <c r="B31" s="124"/>
      <c r="C31" s="124"/>
      <c r="D31" s="124"/>
      <c r="E31" s="124"/>
      <c r="F31" s="124"/>
      <c r="G31" s="124"/>
      <c r="H31" s="124"/>
      <c r="I31" s="124"/>
      <c r="J31" s="124"/>
      <c r="K31" s="125"/>
    </row>
    <row r="32" spans="1:11" ht="16.5" x14ac:dyDescent="0.25">
      <c r="A32" s="16"/>
      <c r="B32" s="126" t="s">
        <v>42</v>
      </c>
      <c r="C32" s="126"/>
      <c r="D32" s="126"/>
      <c r="E32" s="126"/>
      <c r="F32" s="126"/>
      <c r="G32" s="126"/>
      <c r="H32" s="126"/>
      <c r="I32" s="126"/>
      <c r="J32" s="126"/>
      <c r="K32" s="127"/>
    </row>
    <row r="33" spans="1:11" ht="15.75" x14ac:dyDescent="0.25">
      <c r="A33" s="11" t="s">
        <v>43</v>
      </c>
      <c r="B33" s="133" t="s">
        <v>44</v>
      </c>
      <c r="C33" s="133"/>
      <c r="D33" s="133"/>
      <c r="E33" s="133"/>
      <c r="F33" s="12"/>
      <c r="G33" s="14">
        <v>0</v>
      </c>
      <c r="H33" s="14">
        <v>0</v>
      </c>
      <c r="I33" s="14">
        <v>0</v>
      </c>
      <c r="J33" s="14">
        <v>0</v>
      </c>
      <c r="K33" s="15">
        <v>0</v>
      </c>
    </row>
    <row r="34" spans="1:11" ht="15.75" x14ac:dyDescent="0.25">
      <c r="A34" s="22" t="s">
        <v>45</v>
      </c>
      <c r="B34" s="129" t="s">
        <v>46</v>
      </c>
      <c r="C34" s="129"/>
      <c r="D34" s="129"/>
      <c r="E34" s="129"/>
      <c r="F34" s="27"/>
      <c r="G34" s="28">
        <v>0</v>
      </c>
      <c r="H34" s="25">
        <v>0</v>
      </c>
      <c r="I34" s="25">
        <f>ROUND(G34*0.24,3)</f>
        <v>0</v>
      </c>
      <c r="J34" s="25">
        <f>G34+I34</f>
        <v>0</v>
      </c>
      <c r="K34" s="26">
        <v>0</v>
      </c>
    </row>
    <row r="35" spans="1:11" ht="15.75" x14ac:dyDescent="0.25">
      <c r="A35" s="22" t="s">
        <v>47</v>
      </c>
      <c r="B35" s="129" t="s">
        <v>48</v>
      </c>
      <c r="C35" s="129"/>
      <c r="D35" s="129"/>
      <c r="E35" s="129"/>
      <c r="F35" s="27"/>
      <c r="G35" s="24">
        <v>0</v>
      </c>
      <c r="H35" s="25">
        <v>0</v>
      </c>
      <c r="I35" s="25">
        <f>ROUND(G35*0.24,3)</f>
        <v>0</v>
      </c>
      <c r="J35" s="25">
        <f>G35+I35</f>
        <v>0</v>
      </c>
      <c r="K35" s="26">
        <v>0</v>
      </c>
    </row>
    <row r="36" spans="1:11" ht="15.75" x14ac:dyDescent="0.25">
      <c r="A36" s="11" t="s">
        <v>49</v>
      </c>
      <c r="B36" s="133" t="s">
        <v>50</v>
      </c>
      <c r="C36" s="133"/>
      <c r="D36" s="133"/>
      <c r="E36" s="133"/>
      <c r="F36" s="12"/>
      <c r="G36" s="29">
        <v>5</v>
      </c>
      <c r="H36" s="30">
        <v>0</v>
      </c>
      <c r="I36" s="30">
        <v>1</v>
      </c>
      <c r="J36" s="30">
        <f>G36+I36</f>
        <v>6</v>
      </c>
      <c r="K36" s="31">
        <v>0</v>
      </c>
    </row>
    <row r="37" spans="1:11" x14ac:dyDescent="0.25">
      <c r="A37" s="22" t="s">
        <v>51</v>
      </c>
      <c r="B37" s="129" t="s">
        <v>52</v>
      </c>
      <c r="C37" s="129"/>
      <c r="D37" s="129"/>
      <c r="E37" s="129"/>
      <c r="F37" s="23"/>
      <c r="G37" s="24">
        <v>0</v>
      </c>
      <c r="H37" s="25">
        <v>0</v>
      </c>
      <c r="I37" s="25">
        <f t="shared" ref="I37:I43" si="1">ROUND(G37*0.24,3)</f>
        <v>0</v>
      </c>
      <c r="J37" s="25">
        <f t="shared" ref="J37:J43" si="2">G37+I37</f>
        <v>0</v>
      </c>
      <c r="K37" s="26">
        <v>0</v>
      </c>
    </row>
    <row r="38" spans="1:11" x14ac:dyDescent="0.25">
      <c r="A38" s="22" t="s">
        <v>53</v>
      </c>
      <c r="B38" s="135" t="s">
        <v>54</v>
      </c>
      <c r="C38" s="135"/>
      <c r="D38" s="135"/>
      <c r="E38" s="135"/>
      <c r="F38" s="32"/>
      <c r="G38" s="24">
        <v>0</v>
      </c>
      <c r="H38" s="25">
        <v>0</v>
      </c>
      <c r="I38" s="25">
        <v>0</v>
      </c>
      <c r="J38" s="25">
        <f t="shared" si="2"/>
        <v>0</v>
      </c>
      <c r="K38" s="26">
        <v>0</v>
      </c>
    </row>
    <row r="39" spans="1:11" x14ac:dyDescent="0.25">
      <c r="A39" s="22" t="s">
        <v>55</v>
      </c>
      <c r="B39" s="135" t="s">
        <v>56</v>
      </c>
      <c r="C39" s="135"/>
      <c r="D39" s="135"/>
      <c r="E39" s="135"/>
      <c r="F39" s="32"/>
      <c r="G39" s="24">
        <v>0</v>
      </c>
      <c r="H39" s="25">
        <v>0</v>
      </c>
      <c r="I39" s="25">
        <f t="shared" si="1"/>
        <v>0</v>
      </c>
      <c r="J39" s="25">
        <f t="shared" si="2"/>
        <v>0</v>
      </c>
      <c r="K39" s="26">
        <v>0</v>
      </c>
    </row>
    <row r="40" spans="1:11" x14ac:dyDescent="0.25">
      <c r="A40" s="22" t="s">
        <v>57</v>
      </c>
      <c r="B40" s="129" t="s">
        <v>58</v>
      </c>
      <c r="C40" s="129"/>
      <c r="D40" s="129"/>
      <c r="E40" s="129"/>
      <c r="F40" s="23"/>
      <c r="G40" s="24">
        <v>0</v>
      </c>
      <c r="H40" s="25">
        <v>0</v>
      </c>
      <c r="I40" s="25">
        <f t="shared" si="1"/>
        <v>0</v>
      </c>
      <c r="J40" s="25">
        <f t="shared" si="2"/>
        <v>0</v>
      </c>
      <c r="K40" s="26">
        <v>0</v>
      </c>
    </row>
    <row r="41" spans="1:11" x14ac:dyDescent="0.25">
      <c r="A41" s="22" t="s">
        <v>59</v>
      </c>
      <c r="B41" s="129" t="s">
        <v>60</v>
      </c>
      <c r="C41" s="129"/>
      <c r="D41" s="129"/>
      <c r="E41" s="129"/>
      <c r="F41" s="23"/>
      <c r="G41" s="24">
        <v>0</v>
      </c>
      <c r="H41" s="25">
        <v>0</v>
      </c>
      <c r="I41" s="25">
        <f t="shared" si="1"/>
        <v>0</v>
      </c>
      <c r="J41" s="25">
        <f t="shared" si="2"/>
        <v>0</v>
      </c>
      <c r="K41" s="26">
        <v>0</v>
      </c>
    </row>
    <row r="42" spans="1:11" x14ac:dyDescent="0.25">
      <c r="A42" s="22" t="s">
        <v>61</v>
      </c>
      <c r="B42" s="135" t="s">
        <v>62</v>
      </c>
      <c r="C42" s="135"/>
      <c r="D42" s="135"/>
      <c r="E42" s="135"/>
      <c r="F42" s="32"/>
      <c r="G42" s="24">
        <v>0</v>
      </c>
      <c r="H42" s="25">
        <v>0</v>
      </c>
      <c r="I42" s="25">
        <f t="shared" si="1"/>
        <v>0</v>
      </c>
      <c r="J42" s="25">
        <f t="shared" si="2"/>
        <v>0</v>
      </c>
      <c r="K42" s="26">
        <v>0</v>
      </c>
    </row>
    <row r="43" spans="1:11" x14ac:dyDescent="0.25">
      <c r="A43" s="22" t="s">
        <v>63</v>
      </c>
      <c r="B43" s="129" t="s">
        <v>64</v>
      </c>
      <c r="C43" s="129"/>
      <c r="D43" s="129"/>
      <c r="E43" s="129"/>
      <c r="F43" s="23"/>
      <c r="G43" s="24">
        <v>0</v>
      </c>
      <c r="H43" s="25">
        <v>0</v>
      </c>
      <c r="I43" s="25">
        <f t="shared" si="1"/>
        <v>0</v>
      </c>
      <c r="J43" s="25">
        <f t="shared" si="2"/>
        <v>0</v>
      </c>
      <c r="K43" s="26">
        <v>0</v>
      </c>
    </row>
    <row r="44" spans="1:11" x14ac:dyDescent="0.25">
      <c r="A44" s="22" t="s">
        <v>65</v>
      </c>
      <c r="B44" s="129" t="s">
        <v>66</v>
      </c>
      <c r="C44" s="129"/>
      <c r="D44" s="129"/>
      <c r="E44" s="129"/>
      <c r="F44" s="23"/>
      <c r="G44" s="24">
        <v>2</v>
      </c>
      <c r="H44" s="25">
        <v>0</v>
      </c>
      <c r="I44" s="25">
        <f>G44*19%</f>
        <v>0.38</v>
      </c>
      <c r="J44" s="25">
        <f>G44+I44</f>
        <v>2.38</v>
      </c>
      <c r="K44" s="26">
        <v>0</v>
      </c>
    </row>
    <row r="45" spans="1:11" x14ac:dyDescent="0.25">
      <c r="A45" s="22" t="s">
        <v>67</v>
      </c>
      <c r="B45" s="129" t="s">
        <v>68</v>
      </c>
      <c r="C45" s="129"/>
      <c r="D45" s="129"/>
      <c r="E45" s="129"/>
      <c r="F45" s="23"/>
      <c r="G45" s="24">
        <v>3</v>
      </c>
      <c r="H45" s="25">
        <v>0</v>
      </c>
      <c r="I45" s="25">
        <f>G45*19%</f>
        <v>0.57000000000000006</v>
      </c>
      <c r="J45" s="25">
        <f>G45+I45</f>
        <v>3.5700000000000003</v>
      </c>
      <c r="K45" s="26">
        <v>0</v>
      </c>
    </row>
    <row r="46" spans="1:11" ht="15.75" x14ac:dyDescent="0.25">
      <c r="A46" s="20" t="s">
        <v>69</v>
      </c>
      <c r="B46" s="136" t="s">
        <v>70</v>
      </c>
      <c r="C46" s="136"/>
      <c r="D46" s="136"/>
      <c r="E46" s="136"/>
      <c r="F46" s="12"/>
      <c r="G46" s="91">
        <f>G47</f>
        <v>7.9882031500000013</v>
      </c>
      <c r="H46" s="91">
        <v>0</v>
      </c>
      <c r="I46" s="91">
        <f>G46*19%</f>
        <v>1.5177585985000002</v>
      </c>
      <c r="J46" s="91">
        <f>G46+I46</f>
        <v>9.5059617485000008</v>
      </c>
      <c r="K46" s="51">
        <v>0</v>
      </c>
    </row>
    <row r="47" spans="1:11" x14ac:dyDescent="0.25">
      <c r="A47" s="33" t="s">
        <v>71</v>
      </c>
      <c r="B47" s="135" t="s">
        <v>72</v>
      </c>
      <c r="C47" s="135"/>
      <c r="D47" s="135"/>
      <c r="E47" s="135"/>
      <c r="F47" s="32"/>
      <c r="G47" s="92">
        <f>+G49+G50+G51+G52+G53+G54</f>
        <v>7.9882031500000013</v>
      </c>
      <c r="H47" s="92">
        <v>0</v>
      </c>
      <c r="I47" s="92">
        <v>0</v>
      </c>
      <c r="J47" s="92">
        <v>0</v>
      </c>
      <c r="K47" s="102">
        <v>0</v>
      </c>
    </row>
    <row r="48" spans="1:11" ht="15.75" x14ac:dyDescent="0.25">
      <c r="A48" s="34" t="s">
        <v>73</v>
      </c>
      <c r="B48" s="137" t="s">
        <v>74</v>
      </c>
      <c r="C48" s="137"/>
      <c r="D48" s="137"/>
      <c r="E48" s="137"/>
      <c r="F48" s="35"/>
      <c r="G48" s="93">
        <v>0</v>
      </c>
      <c r="H48" s="94">
        <v>0</v>
      </c>
      <c r="I48" s="94">
        <f t="shared" ref="I48:I56" si="3">ROUND(G48*0.24,3)</f>
        <v>0</v>
      </c>
      <c r="J48" s="94">
        <f t="shared" ref="J48:J56" si="4">G48+I48</f>
        <v>0</v>
      </c>
      <c r="K48" s="38">
        <v>0</v>
      </c>
    </row>
    <row r="49" spans="1:11" ht="15.75" x14ac:dyDescent="0.25">
      <c r="A49" s="34" t="s">
        <v>75</v>
      </c>
      <c r="B49" s="137" t="s">
        <v>76</v>
      </c>
      <c r="C49" s="137"/>
      <c r="D49" s="137"/>
      <c r="E49" s="137"/>
      <c r="F49" s="35"/>
      <c r="G49" s="93">
        <v>0</v>
      </c>
      <c r="H49" s="94">
        <v>0</v>
      </c>
      <c r="I49" s="94">
        <f t="shared" si="3"/>
        <v>0</v>
      </c>
      <c r="J49" s="94">
        <f t="shared" si="4"/>
        <v>0</v>
      </c>
      <c r="K49" s="38">
        <v>0</v>
      </c>
    </row>
    <row r="50" spans="1:11" ht="15.75" x14ac:dyDescent="0.25">
      <c r="A50" s="34" t="s">
        <v>77</v>
      </c>
      <c r="B50" s="137" t="s">
        <v>78</v>
      </c>
      <c r="C50" s="137"/>
      <c r="D50" s="137"/>
      <c r="E50" s="137"/>
      <c r="F50" s="35"/>
      <c r="G50" s="93">
        <f>G67*5%</f>
        <v>7.9882031500000013</v>
      </c>
      <c r="H50" s="94">
        <v>0</v>
      </c>
      <c r="I50" s="94">
        <f>G50*19%</f>
        <v>1.5177585985000002</v>
      </c>
      <c r="J50" s="94">
        <f>G50+I50</f>
        <v>9.5059617485000008</v>
      </c>
      <c r="K50" s="55">
        <v>0</v>
      </c>
    </row>
    <row r="51" spans="1:11" ht="15.75" x14ac:dyDescent="0.25">
      <c r="A51" s="34" t="s">
        <v>79</v>
      </c>
      <c r="B51" s="137" t="s">
        <v>80</v>
      </c>
      <c r="C51" s="137"/>
      <c r="D51" s="137"/>
      <c r="E51" s="137"/>
      <c r="F51" s="35"/>
      <c r="G51" s="36">
        <v>0</v>
      </c>
      <c r="H51" s="37">
        <v>0</v>
      </c>
      <c r="I51" s="37">
        <f t="shared" si="3"/>
        <v>0</v>
      </c>
      <c r="J51" s="37">
        <f t="shared" si="4"/>
        <v>0</v>
      </c>
      <c r="K51" s="38">
        <v>0</v>
      </c>
    </row>
    <row r="52" spans="1:11" ht="15.75" x14ac:dyDescent="0.25">
      <c r="A52" s="34" t="s">
        <v>81</v>
      </c>
      <c r="B52" s="137" t="s">
        <v>82</v>
      </c>
      <c r="C52" s="137"/>
      <c r="D52" s="137"/>
      <c r="E52" s="137"/>
      <c r="F52" s="35"/>
      <c r="G52" s="36">
        <v>0</v>
      </c>
      <c r="H52" s="37">
        <v>0</v>
      </c>
      <c r="I52" s="37">
        <f t="shared" si="3"/>
        <v>0</v>
      </c>
      <c r="J52" s="37">
        <f t="shared" si="4"/>
        <v>0</v>
      </c>
      <c r="K52" s="38">
        <v>0</v>
      </c>
    </row>
    <row r="53" spans="1:11" ht="15.75" x14ac:dyDescent="0.25">
      <c r="A53" s="34" t="s">
        <v>83</v>
      </c>
      <c r="B53" s="137" t="s">
        <v>84</v>
      </c>
      <c r="C53" s="137"/>
      <c r="D53" s="137"/>
      <c r="E53" s="137"/>
      <c r="F53" s="35"/>
      <c r="G53" s="36">
        <v>0</v>
      </c>
      <c r="H53" s="37">
        <v>0</v>
      </c>
      <c r="I53" s="37">
        <f t="shared" si="3"/>
        <v>0</v>
      </c>
      <c r="J53" s="37">
        <f t="shared" si="4"/>
        <v>0</v>
      </c>
      <c r="K53" s="38">
        <v>0</v>
      </c>
    </row>
    <row r="54" spans="1:11" ht="15.75" x14ac:dyDescent="0.25">
      <c r="A54" s="33" t="s">
        <v>85</v>
      </c>
      <c r="B54" s="135" t="s">
        <v>86</v>
      </c>
      <c r="C54" s="135"/>
      <c r="D54" s="135"/>
      <c r="E54" s="135"/>
      <c r="F54" s="35"/>
      <c r="G54" s="39">
        <v>0</v>
      </c>
      <c r="H54" s="25">
        <v>0</v>
      </c>
      <c r="I54" s="25">
        <f t="shared" si="3"/>
        <v>0</v>
      </c>
      <c r="J54" s="25">
        <f t="shared" si="4"/>
        <v>0</v>
      </c>
      <c r="K54" s="26">
        <v>0</v>
      </c>
    </row>
    <row r="55" spans="1:11" ht="15.75" x14ac:dyDescent="0.25">
      <c r="A55" s="33" t="s">
        <v>87</v>
      </c>
      <c r="B55" s="135" t="s">
        <v>88</v>
      </c>
      <c r="C55" s="135"/>
      <c r="D55" s="135"/>
      <c r="E55" s="135"/>
      <c r="F55" s="35"/>
      <c r="G55" s="39">
        <v>0</v>
      </c>
      <c r="H55" s="25">
        <v>0</v>
      </c>
      <c r="I55" s="25">
        <f t="shared" si="3"/>
        <v>0</v>
      </c>
      <c r="J55" s="25">
        <f t="shared" si="4"/>
        <v>0</v>
      </c>
      <c r="K55" s="26">
        <v>0</v>
      </c>
    </row>
    <row r="56" spans="1:11" ht="15.75" x14ac:dyDescent="0.25">
      <c r="A56" s="33" t="s">
        <v>89</v>
      </c>
      <c r="B56" s="138" t="s">
        <v>90</v>
      </c>
      <c r="C56" s="138"/>
      <c r="D56" s="138"/>
      <c r="E56" s="138"/>
      <c r="F56" s="35"/>
      <c r="G56" s="39">
        <v>0</v>
      </c>
      <c r="H56" s="25">
        <v>0</v>
      </c>
      <c r="I56" s="25">
        <f t="shared" si="3"/>
        <v>0</v>
      </c>
      <c r="J56" s="25">
        <f t="shared" si="4"/>
        <v>0</v>
      </c>
      <c r="K56" s="26">
        <v>0</v>
      </c>
    </row>
    <row r="57" spans="1:11" ht="15.75" x14ac:dyDescent="0.25">
      <c r="A57" s="11" t="s">
        <v>91</v>
      </c>
      <c r="B57" s="134" t="s">
        <v>92</v>
      </c>
      <c r="C57" s="134"/>
      <c r="D57" s="134"/>
      <c r="E57" s="134"/>
      <c r="F57" s="12"/>
      <c r="G57" s="21">
        <v>0</v>
      </c>
      <c r="H57" s="21">
        <v>0</v>
      </c>
      <c r="I57" s="21">
        <v>0</v>
      </c>
      <c r="J57" s="21">
        <v>0</v>
      </c>
      <c r="K57" s="40">
        <v>0</v>
      </c>
    </row>
    <row r="58" spans="1:11" ht="15.75" x14ac:dyDescent="0.25">
      <c r="A58" s="11" t="s">
        <v>93</v>
      </c>
      <c r="B58" s="133" t="s">
        <v>94</v>
      </c>
      <c r="C58" s="133"/>
      <c r="D58" s="133"/>
      <c r="E58" s="133"/>
      <c r="F58" s="12"/>
      <c r="G58" s="21">
        <v>0</v>
      </c>
      <c r="H58" s="21">
        <v>0</v>
      </c>
      <c r="I58" s="21">
        <v>0</v>
      </c>
      <c r="J58" s="21">
        <v>0</v>
      </c>
      <c r="K58" s="40">
        <v>0</v>
      </c>
    </row>
    <row r="59" spans="1:11" x14ac:dyDescent="0.25">
      <c r="A59" s="22" t="s">
        <v>95</v>
      </c>
      <c r="B59" s="129" t="s">
        <v>96</v>
      </c>
      <c r="C59" s="129"/>
      <c r="D59" s="129"/>
      <c r="E59" s="129"/>
      <c r="F59" s="23"/>
      <c r="G59" s="41">
        <v>0</v>
      </c>
      <c r="H59" s="25">
        <v>0</v>
      </c>
      <c r="I59" s="25">
        <f>ROUND(G59*0.24,3)</f>
        <v>0</v>
      </c>
      <c r="J59" s="25">
        <f>G59+I59</f>
        <v>0</v>
      </c>
      <c r="K59" s="26">
        <v>0</v>
      </c>
    </row>
    <row r="60" spans="1:11" x14ac:dyDescent="0.25">
      <c r="A60" s="22" t="s">
        <v>97</v>
      </c>
      <c r="B60" s="129" t="s">
        <v>98</v>
      </c>
      <c r="C60" s="129"/>
      <c r="D60" s="129"/>
      <c r="E60" s="129"/>
      <c r="F60" s="32"/>
      <c r="G60" s="41">
        <v>0</v>
      </c>
      <c r="H60" s="25">
        <v>0</v>
      </c>
      <c r="I60" s="25">
        <f>ROUND(G60*0.24,3)</f>
        <v>0</v>
      </c>
      <c r="J60" s="25">
        <f>G60+I60</f>
        <v>0</v>
      </c>
      <c r="K60" s="26">
        <v>0</v>
      </c>
    </row>
    <row r="61" spans="1:11" ht="15.75" x14ac:dyDescent="0.25">
      <c r="A61" s="11" t="s">
        <v>99</v>
      </c>
      <c r="B61" s="133" t="s">
        <v>100</v>
      </c>
      <c r="C61" s="133"/>
      <c r="D61" s="133"/>
      <c r="E61" s="133"/>
      <c r="F61" s="12"/>
      <c r="G61" s="95">
        <f>G62+G63</f>
        <v>6.9</v>
      </c>
      <c r="H61" s="95">
        <f t="shared" ref="H61:J61" si="5">SUM(H62+H63)</f>
        <v>0</v>
      </c>
      <c r="I61" s="95">
        <f t="shared" si="5"/>
        <v>1.4609999999999999</v>
      </c>
      <c r="J61" s="95">
        <f t="shared" si="5"/>
        <v>8.3610000000000007</v>
      </c>
      <c r="K61" s="31">
        <v>0</v>
      </c>
    </row>
    <row r="62" spans="1:11" x14ac:dyDescent="0.25">
      <c r="A62" s="22" t="s">
        <v>101</v>
      </c>
      <c r="B62" s="129" t="s">
        <v>102</v>
      </c>
      <c r="C62" s="129"/>
      <c r="D62" s="129"/>
      <c r="E62" s="129"/>
      <c r="F62" s="23"/>
      <c r="G62" s="93">
        <v>3</v>
      </c>
      <c r="H62" s="96">
        <v>0</v>
      </c>
      <c r="I62" s="96">
        <f>ROUND(G62*0.24,3)</f>
        <v>0.72</v>
      </c>
      <c r="J62" s="96">
        <f>G62+I62</f>
        <v>3.7199999999999998</v>
      </c>
      <c r="K62" s="26">
        <v>0</v>
      </c>
    </row>
    <row r="63" spans="1:11" x14ac:dyDescent="0.25">
      <c r="A63" s="22" t="s">
        <v>103</v>
      </c>
      <c r="B63" s="135" t="s">
        <v>104</v>
      </c>
      <c r="C63" s="135"/>
      <c r="D63" s="135"/>
      <c r="E63" s="135"/>
      <c r="F63" s="32"/>
      <c r="G63" s="97">
        <v>3.9</v>
      </c>
      <c r="H63" s="98">
        <v>0</v>
      </c>
      <c r="I63" s="98">
        <f>G63*19%</f>
        <v>0.74099999999999999</v>
      </c>
      <c r="J63" s="98">
        <f>I63+G63</f>
        <v>4.641</v>
      </c>
      <c r="K63" s="26">
        <v>0</v>
      </c>
    </row>
    <row r="64" spans="1:11" ht="16.5" x14ac:dyDescent="0.25">
      <c r="A64" s="16"/>
      <c r="B64" s="126" t="s">
        <v>105</v>
      </c>
      <c r="C64" s="126"/>
      <c r="D64" s="126"/>
      <c r="E64" s="126"/>
      <c r="F64" s="17"/>
      <c r="G64" s="99">
        <f>G61+G58+G57+G46+G36+G33</f>
        <v>19.888203150000002</v>
      </c>
      <c r="H64" s="99">
        <f>H33+H36+H46+H57+H58+H61</f>
        <v>0</v>
      </c>
      <c r="I64" s="99">
        <f>I33+I36+I46+I57+I58+I61</f>
        <v>3.9787585985000002</v>
      </c>
      <c r="J64" s="99">
        <f>J33+J36+J46+J57+J58+J61</f>
        <v>23.866961748500003</v>
      </c>
      <c r="K64" s="19">
        <v>0</v>
      </c>
    </row>
    <row r="65" spans="1:13" x14ac:dyDescent="0.25">
      <c r="A65" s="139"/>
      <c r="B65" s="140"/>
      <c r="C65" s="140"/>
      <c r="D65" s="140"/>
      <c r="E65" s="140"/>
      <c r="F65" s="140"/>
      <c r="G65" s="140"/>
      <c r="H65" s="140"/>
      <c r="I65" s="140"/>
      <c r="J65" s="140"/>
      <c r="K65" s="141"/>
    </row>
    <row r="66" spans="1:13" ht="16.5" x14ac:dyDescent="0.25">
      <c r="A66" s="16"/>
      <c r="B66" s="126" t="s">
        <v>106</v>
      </c>
      <c r="C66" s="126"/>
      <c r="D66" s="126"/>
      <c r="E66" s="126"/>
      <c r="F66" s="126"/>
      <c r="G66" s="126"/>
      <c r="H66" s="126"/>
      <c r="I66" s="126"/>
      <c r="J66" s="126"/>
      <c r="K66" s="127"/>
    </row>
    <row r="67" spans="1:13" ht="15.75" x14ac:dyDescent="0.25">
      <c r="A67" s="42" t="s">
        <v>107</v>
      </c>
      <c r="B67" s="128" t="s">
        <v>108</v>
      </c>
      <c r="C67" s="128"/>
      <c r="D67" s="128"/>
      <c r="E67" s="128"/>
      <c r="F67" s="12"/>
      <c r="G67" s="95">
        <f>G68+G69+G70+G71+G72</f>
        <v>159.76406300000002</v>
      </c>
      <c r="H67" s="82">
        <v>0</v>
      </c>
      <c r="I67" s="84">
        <f>G67*19%</f>
        <v>30.355171970000004</v>
      </c>
      <c r="J67" s="84">
        <f>G67+I67</f>
        <v>190.11923497000004</v>
      </c>
      <c r="K67" s="74">
        <v>0</v>
      </c>
      <c r="M67" s="83"/>
    </row>
    <row r="68" spans="1:13" ht="15.75" x14ac:dyDescent="0.25">
      <c r="A68" s="147" t="s">
        <v>109</v>
      </c>
      <c r="B68" s="145" t="s">
        <v>110</v>
      </c>
      <c r="C68" s="142" t="s">
        <v>111</v>
      </c>
      <c r="D68" s="143"/>
      <c r="E68" s="144"/>
      <c r="F68" s="45"/>
      <c r="G68" s="85">
        <v>70.013957000000005</v>
      </c>
      <c r="H68" s="37">
        <v>0</v>
      </c>
      <c r="I68" s="85">
        <f>G68*19%</f>
        <v>13.30265183</v>
      </c>
      <c r="J68" s="85">
        <f t="shared" ref="J68:J72" si="6">G68+I68</f>
        <v>83.316608830000007</v>
      </c>
      <c r="K68" s="38">
        <v>0</v>
      </c>
    </row>
    <row r="69" spans="1:13" ht="15.75" x14ac:dyDescent="0.25">
      <c r="A69" s="148"/>
      <c r="B69" s="146"/>
      <c r="C69" s="142" t="s">
        <v>112</v>
      </c>
      <c r="D69" s="143"/>
      <c r="E69" s="144"/>
      <c r="F69" s="45"/>
      <c r="G69" s="85">
        <v>66.756135999999998</v>
      </c>
      <c r="H69" s="37">
        <v>0</v>
      </c>
      <c r="I69" s="85">
        <f t="shared" ref="I69:I72" si="7">G69*19%</f>
        <v>12.68366584</v>
      </c>
      <c r="J69" s="85">
        <f t="shared" si="6"/>
        <v>79.439801840000001</v>
      </c>
      <c r="K69" s="38">
        <v>0</v>
      </c>
    </row>
    <row r="70" spans="1:13" ht="15.75" x14ac:dyDescent="0.25">
      <c r="A70" s="107" t="s">
        <v>164</v>
      </c>
      <c r="B70" s="108" t="s">
        <v>110</v>
      </c>
      <c r="C70" s="142" t="s">
        <v>161</v>
      </c>
      <c r="D70" s="143"/>
      <c r="E70" s="144"/>
      <c r="F70" s="45"/>
      <c r="G70" s="85">
        <v>6.9161770000000002</v>
      </c>
      <c r="H70" s="37"/>
      <c r="I70" s="85">
        <f t="shared" si="7"/>
        <v>1.31407363</v>
      </c>
      <c r="J70" s="85">
        <f t="shared" si="6"/>
        <v>8.2302506300000005</v>
      </c>
      <c r="K70" s="38"/>
    </row>
    <row r="71" spans="1:13" ht="15.75" x14ac:dyDescent="0.25">
      <c r="A71" s="107" t="s">
        <v>165</v>
      </c>
      <c r="B71" s="108" t="s">
        <v>110</v>
      </c>
      <c r="C71" s="142" t="s">
        <v>162</v>
      </c>
      <c r="D71" s="143"/>
      <c r="E71" s="144"/>
      <c r="F71" s="45"/>
      <c r="G71" s="85">
        <v>6.1602899999999998</v>
      </c>
      <c r="H71" s="37"/>
      <c r="I71" s="85">
        <f t="shared" si="7"/>
        <v>1.1704551000000001</v>
      </c>
      <c r="J71" s="85">
        <f t="shared" si="6"/>
        <v>7.3307450999999997</v>
      </c>
      <c r="K71" s="38"/>
    </row>
    <row r="72" spans="1:13" ht="15.75" x14ac:dyDescent="0.25">
      <c r="A72" s="107" t="s">
        <v>166</v>
      </c>
      <c r="B72" s="145" t="s">
        <v>110</v>
      </c>
      <c r="C72" s="142" t="s">
        <v>163</v>
      </c>
      <c r="D72" s="143"/>
      <c r="E72" s="144"/>
      <c r="F72" s="45"/>
      <c r="G72" s="85">
        <v>9.917503</v>
      </c>
      <c r="H72" s="37"/>
      <c r="I72" s="85">
        <f t="shared" si="7"/>
        <v>1.8843255700000001</v>
      </c>
      <c r="J72" s="85">
        <f t="shared" si="6"/>
        <v>11.80182857</v>
      </c>
      <c r="K72" s="38"/>
    </row>
    <row r="73" spans="1:13" ht="15.75" hidden="1" x14ac:dyDescent="0.25">
      <c r="A73" s="44"/>
      <c r="B73" s="146"/>
      <c r="C73" s="142"/>
      <c r="D73" s="143"/>
      <c r="E73" s="144"/>
      <c r="F73" s="45"/>
      <c r="G73" s="81"/>
      <c r="H73" s="37"/>
      <c r="I73" s="81"/>
      <c r="J73" s="81"/>
      <c r="K73" s="26"/>
    </row>
    <row r="74" spans="1:13" ht="15.75" hidden="1" x14ac:dyDescent="0.25">
      <c r="A74" s="44"/>
      <c r="B74" s="77"/>
      <c r="C74" s="142"/>
      <c r="D74" s="143"/>
      <c r="E74" s="144"/>
      <c r="F74" s="45"/>
      <c r="G74" s="81"/>
      <c r="H74" s="37"/>
      <c r="I74" s="81"/>
      <c r="J74" s="81"/>
      <c r="K74" s="26"/>
    </row>
    <row r="75" spans="1:13" ht="15.75" hidden="1" x14ac:dyDescent="0.25">
      <c r="A75" s="44"/>
      <c r="B75" s="77"/>
      <c r="C75" s="142"/>
      <c r="D75" s="143"/>
      <c r="E75" s="144"/>
      <c r="F75" s="45"/>
      <c r="G75" s="81"/>
      <c r="H75" s="37"/>
      <c r="I75" s="81"/>
      <c r="J75" s="81"/>
      <c r="K75" s="26"/>
    </row>
    <row r="76" spans="1:13" ht="15.75" hidden="1" x14ac:dyDescent="0.25">
      <c r="A76" s="44"/>
      <c r="B76" s="77"/>
      <c r="C76" s="142"/>
      <c r="D76" s="143"/>
      <c r="E76" s="144"/>
      <c r="F76" s="45"/>
      <c r="G76" s="81"/>
      <c r="H76" s="37"/>
      <c r="I76" s="81"/>
      <c r="J76" s="81"/>
      <c r="K76" s="26"/>
    </row>
    <row r="77" spans="1:13" ht="15.75" hidden="1" x14ac:dyDescent="0.25">
      <c r="A77" s="44"/>
      <c r="B77" s="77"/>
      <c r="C77" s="142"/>
      <c r="D77" s="143"/>
      <c r="E77" s="144"/>
      <c r="F77" s="45"/>
      <c r="G77" s="81"/>
      <c r="H77" s="37"/>
      <c r="I77" s="81"/>
      <c r="J77" s="81"/>
      <c r="K77" s="26"/>
    </row>
    <row r="78" spans="1:13" ht="15.75" hidden="1" x14ac:dyDescent="0.25">
      <c r="A78" s="44"/>
      <c r="B78" s="77"/>
      <c r="C78" s="142"/>
      <c r="D78" s="143"/>
      <c r="E78" s="144"/>
      <c r="F78" s="45"/>
      <c r="G78" s="81"/>
      <c r="H78" s="37"/>
      <c r="I78" s="81"/>
      <c r="J78" s="81"/>
      <c r="K78" s="26"/>
    </row>
    <row r="79" spans="1:13" ht="15.75" x14ac:dyDescent="0.25">
      <c r="A79" s="20" t="s">
        <v>113</v>
      </c>
      <c r="B79" s="136" t="s">
        <v>114</v>
      </c>
      <c r="C79" s="136"/>
      <c r="D79" s="136"/>
      <c r="E79" s="136"/>
      <c r="F79" s="45"/>
      <c r="G79" s="86">
        <v>0</v>
      </c>
      <c r="H79" s="87">
        <v>0</v>
      </c>
      <c r="I79" s="86">
        <f>ROUND(G79*0.24,3)</f>
        <v>0</v>
      </c>
      <c r="J79" s="86">
        <f>G79+I79</f>
        <v>0</v>
      </c>
      <c r="K79" s="15">
        <v>0</v>
      </c>
    </row>
    <row r="80" spans="1:13" ht="15.75" x14ac:dyDescent="0.25">
      <c r="A80" s="11" t="s">
        <v>115</v>
      </c>
      <c r="B80" s="128" t="s">
        <v>116</v>
      </c>
      <c r="C80" s="128"/>
      <c r="D80" s="128"/>
      <c r="E80" s="128"/>
      <c r="F80" s="45"/>
      <c r="G80" s="95">
        <v>114.417</v>
      </c>
      <c r="H80" s="87">
        <v>0</v>
      </c>
      <c r="I80" s="84">
        <f>G80*19%</f>
        <v>21.739229999999999</v>
      </c>
      <c r="J80" s="84">
        <f>G80+I80</f>
        <v>136.15622999999999</v>
      </c>
      <c r="K80" s="15">
        <v>0</v>
      </c>
    </row>
    <row r="81" spans="1:11" ht="15.75" x14ac:dyDescent="0.25">
      <c r="A81" s="20" t="s">
        <v>117</v>
      </c>
      <c r="B81" s="128" t="s">
        <v>118</v>
      </c>
      <c r="C81" s="128"/>
      <c r="D81" s="128"/>
      <c r="E81" s="128"/>
      <c r="F81" s="45"/>
      <c r="G81" s="86">
        <v>0</v>
      </c>
      <c r="H81" s="87">
        <v>0</v>
      </c>
      <c r="I81" s="86">
        <f>ROUND(G81*0.24,3)</f>
        <v>0</v>
      </c>
      <c r="J81" s="86">
        <f>G81+I81</f>
        <v>0</v>
      </c>
      <c r="K81" s="15">
        <v>0</v>
      </c>
    </row>
    <row r="82" spans="1:11" ht="15.75" x14ac:dyDescent="0.25">
      <c r="A82" s="20" t="s">
        <v>119</v>
      </c>
      <c r="B82" s="136" t="s">
        <v>120</v>
      </c>
      <c r="C82" s="136"/>
      <c r="D82" s="136"/>
      <c r="E82" s="136"/>
      <c r="F82" s="45"/>
      <c r="G82" s="82" t="s">
        <v>160</v>
      </c>
      <c r="H82" s="82">
        <v>0</v>
      </c>
      <c r="I82" s="82">
        <f>SUM(I83:I84)</f>
        <v>0</v>
      </c>
      <c r="J82" s="82">
        <f>SUM(J83:J84)</f>
        <v>0</v>
      </c>
      <c r="K82" s="43">
        <v>0</v>
      </c>
    </row>
    <row r="83" spans="1:11" ht="15.75" x14ac:dyDescent="0.25">
      <c r="A83" s="22" t="s">
        <v>121</v>
      </c>
      <c r="B83" s="149" t="s">
        <v>122</v>
      </c>
      <c r="C83" s="149"/>
      <c r="D83" s="149"/>
      <c r="E83" s="149"/>
      <c r="F83" s="46"/>
      <c r="G83" s="81">
        <v>0</v>
      </c>
      <c r="H83" s="37">
        <v>0</v>
      </c>
      <c r="I83" s="81">
        <f>ROUND(G83*0.24,3)</f>
        <v>0</v>
      </c>
      <c r="J83" s="81">
        <f>G83+I83</f>
        <v>0</v>
      </c>
      <c r="K83" s="26">
        <v>0</v>
      </c>
    </row>
    <row r="84" spans="1:11" ht="15.75" x14ac:dyDescent="0.25">
      <c r="A84" s="22" t="s">
        <v>123</v>
      </c>
      <c r="B84" s="149" t="s">
        <v>124</v>
      </c>
      <c r="C84" s="149"/>
      <c r="D84" s="149"/>
      <c r="E84" s="149"/>
      <c r="F84" s="46"/>
      <c r="G84" s="81">
        <v>0</v>
      </c>
      <c r="H84" s="37">
        <v>0</v>
      </c>
      <c r="I84" s="81">
        <f>ROUND(G84*0.24,3)</f>
        <v>0</v>
      </c>
      <c r="J84" s="81">
        <f>G84+I84</f>
        <v>0</v>
      </c>
      <c r="K84" s="26">
        <v>0</v>
      </c>
    </row>
    <row r="85" spans="1:11" ht="15.75" x14ac:dyDescent="0.25">
      <c r="A85" s="20" t="s">
        <v>125</v>
      </c>
      <c r="B85" s="136" t="s">
        <v>126</v>
      </c>
      <c r="C85" s="136"/>
      <c r="D85" s="136"/>
      <c r="E85" s="136"/>
      <c r="F85" s="45"/>
      <c r="G85" s="86">
        <v>0</v>
      </c>
      <c r="H85" s="88">
        <v>0</v>
      </c>
      <c r="I85" s="86">
        <f>G85*0.24</f>
        <v>0</v>
      </c>
      <c r="J85" s="86">
        <f>G85+I85</f>
        <v>0</v>
      </c>
      <c r="K85" s="47">
        <v>0</v>
      </c>
    </row>
    <row r="86" spans="1:11" ht="16.5" x14ac:dyDescent="0.25">
      <c r="A86" s="16"/>
      <c r="B86" s="126" t="s">
        <v>127</v>
      </c>
      <c r="C86" s="126"/>
      <c r="D86" s="126"/>
      <c r="E86" s="126"/>
      <c r="F86" s="17"/>
      <c r="G86" s="90">
        <f>G67+G79+G80+G81+G85</f>
        <v>274.18106299999999</v>
      </c>
      <c r="H86" s="89">
        <f>H85+H82+H81+H80+H79+H67</f>
        <v>0</v>
      </c>
      <c r="I86" s="90">
        <f>I85+I82+I81+I80+I79+I67</f>
        <v>52.094401970000007</v>
      </c>
      <c r="J86" s="90">
        <f>J85+J82+J81+J80+J79+J67</f>
        <v>326.27546497000003</v>
      </c>
      <c r="K86" s="48">
        <v>0</v>
      </c>
    </row>
    <row r="87" spans="1:11" x14ac:dyDescent="0.25">
      <c r="A87" s="151"/>
      <c r="B87" s="152"/>
      <c r="C87" s="152"/>
      <c r="D87" s="152"/>
      <c r="E87" s="152"/>
      <c r="F87" s="152"/>
      <c r="G87" s="152"/>
      <c r="H87" s="152"/>
      <c r="I87" s="152"/>
      <c r="J87" s="152"/>
      <c r="K87" s="153"/>
    </row>
    <row r="88" spans="1:11" ht="16.5" x14ac:dyDescent="0.25">
      <c r="A88" s="16"/>
      <c r="B88" s="126" t="s">
        <v>128</v>
      </c>
      <c r="C88" s="126"/>
      <c r="D88" s="126"/>
      <c r="E88" s="126"/>
      <c r="F88" s="126"/>
      <c r="G88" s="126"/>
      <c r="H88" s="126"/>
      <c r="I88" s="126"/>
      <c r="J88" s="126"/>
      <c r="K88" s="127"/>
    </row>
    <row r="89" spans="1:11" ht="15.75" x14ac:dyDescent="0.25">
      <c r="A89" s="20" t="s">
        <v>129</v>
      </c>
      <c r="B89" s="136" t="s">
        <v>130</v>
      </c>
      <c r="C89" s="136"/>
      <c r="D89" s="49">
        <v>0.05</v>
      </c>
      <c r="E89" s="50" t="s">
        <v>131</v>
      </c>
      <c r="F89" s="12"/>
      <c r="G89" s="84">
        <f>SUM(G91+G90)</f>
        <v>7.9882031500000013</v>
      </c>
      <c r="H89" s="84">
        <v>0</v>
      </c>
      <c r="I89" s="84">
        <f>G89*19%</f>
        <v>1.5177585985000002</v>
      </c>
      <c r="J89" s="84">
        <f>G89+I89</f>
        <v>9.5059617485000008</v>
      </c>
      <c r="K89" s="51">
        <v>0</v>
      </c>
    </row>
    <row r="90" spans="1:11" x14ac:dyDescent="0.25">
      <c r="A90" s="22" t="s">
        <v>132</v>
      </c>
      <c r="B90" s="149" t="s">
        <v>133</v>
      </c>
      <c r="C90" s="149"/>
      <c r="D90" s="52"/>
      <c r="E90" s="53"/>
      <c r="F90" s="54"/>
      <c r="G90" s="85">
        <f>(G14+G15+G30+G67+G79)*1/(1-(D89*E90))*D89*E90</f>
        <v>0</v>
      </c>
      <c r="H90" s="85">
        <v>0</v>
      </c>
      <c r="I90" s="85">
        <f>ROUND(G90*0.24,3)</f>
        <v>0</v>
      </c>
      <c r="J90" s="85">
        <f>G90+I90</f>
        <v>0</v>
      </c>
      <c r="K90" s="26">
        <v>0</v>
      </c>
    </row>
    <row r="91" spans="1:11" ht="15.75" x14ac:dyDescent="0.25">
      <c r="A91" s="22" t="s">
        <v>134</v>
      </c>
      <c r="B91" s="149" t="s">
        <v>135</v>
      </c>
      <c r="C91" s="149"/>
      <c r="D91" s="149"/>
      <c r="E91" s="53">
        <v>1</v>
      </c>
      <c r="F91" s="54"/>
      <c r="G91" s="85">
        <f>G67*5%</f>
        <v>7.9882031500000013</v>
      </c>
      <c r="H91" s="85">
        <v>0</v>
      </c>
      <c r="I91" s="85">
        <f>G91*19%</f>
        <v>1.5177585985000002</v>
      </c>
      <c r="J91" s="85">
        <f>I91+G91</f>
        <v>9.5059617485000008</v>
      </c>
      <c r="K91" s="55">
        <v>0</v>
      </c>
    </row>
    <row r="92" spans="1:11" ht="15.75" x14ac:dyDescent="0.25">
      <c r="A92" s="20" t="s">
        <v>136</v>
      </c>
      <c r="B92" s="128" t="s">
        <v>137</v>
      </c>
      <c r="C92" s="128"/>
      <c r="D92" s="128"/>
      <c r="E92" s="128"/>
      <c r="F92" s="12"/>
      <c r="G92" s="84">
        <f>G94+G93</f>
        <v>7.1893828350000008E-2</v>
      </c>
      <c r="H92" s="84">
        <v>0</v>
      </c>
      <c r="I92" s="84">
        <f>G92*19%</f>
        <v>1.3659827386500002E-2</v>
      </c>
      <c r="J92" s="84">
        <f>I92+G92</f>
        <v>8.5553655736500006E-2</v>
      </c>
      <c r="K92" s="31">
        <v>0</v>
      </c>
    </row>
    <row r="93" spans="1:11" x14ac:dyDescent="0.25">
      <c r="A93" s="33" t="s">
        <v>138</v>
      </c>
      <c r="B93" s="150" t="s">
        <v>157</v>
      </c>
      <c r="C93" s="150"/>
      <c r="D93" s="150"/>
      <c r="E93" s="150"/>
      <c r="F93" s="56"/>
      <c r="G93" s="81">
        <f>G89*0.1%</f>
        <v>7.9882031500000013E-3</v>
      </c>
      <c r="H93" s="81">
        <v>0</v>
      </c>
      <c r="I93" s="81">
        <v>0.67500000000000004</v>
      </c>
      <c r="J93" s="81">
        <f>G93+I93</f>
        <v>0.68298820315000008</v>
      </c>
      <c r="K93" s="26">
        <v>0</v>
      </c>
    </row>
    <row r="94" spans="1:11" x14ac:dyDescent="0.25">
      <c r="A94" s="33" t="s">
        <v>139</v>
      </c>
      <c r="B94" s="150" t="s">
        <v>158</v>
      </c>
      <c r="C94" s="150"/>
      <c r="D94" s="150"/>
      <c r="E94" s="150"/>
      <c r="F94" s="56"/>
      <c r="G94" s="85">
        <f>G89*0.8%</f>
        <v>6.390562520000001E-2</v>
      </c>
      <c r="H94" s="85">
        <v>0</v>
      </c>
      <c r="I94" s="85">
        <f>G94*19%</f>
        <v>1.2142068788000003E-2</v>
      </c>
      <c r="J94" s="85">
        <f>I94+G94</f>
        <v>7.6047693988000015E-2</v>
      </c>
      <c r="K94" s="26">
        <v>0</v>
      </c>
    </row>
    <row r="95" spans="1:11" x14ac:dyDescent="0.25">
      <c r="A95" s="33" t="s">
        <v>140</v>
      </c>
      <c r="B95" s="150" t="s">
        <v>141</v>
      </c>
      <c r="C95" s="150"/>
      <c r="D95" s="57">
        <v>0</v>
      </c>
      <c r="E95" s="79"/>
      <c r="F95" s="56"/>
      <c r="G95" s="81">
        <f>(G30+G64+G86+G89+G93)*$D$97</f>
        <v>0</v>
      </c>
      <c r="H95" s="81">
        <v>0</v>
      </c>
      <c r="I95" s="81">
        <v>0</v>
      </c>
      <c r="J95" s="81">
        <f>G95+I95</f>
        <v>0</v>
      </c>
      <c r="K95" s="26">
        <v>0</v>
      </c>
    </row>
    <row r="96" spans="1:11" ht="15.75" x14ac:dyDescent="0.25">
      <c r="A96" s="20" t="s">
        <v>142</v>
      </c>
      <c r="B96" s="128" t="s">
        <v>143</v>
      </c>
      <c r="C96" s="128"/>
      <c r="D96" s="58">
        <v>0.05</v>
      </c>
      <c r="E96" s="78"/>
      <c r="F96" s="12"/>
      <c r="G96" s="84">
        <f>G89</f>
        <v>7.9882031500000013</v>
      </c>
      <c r="H96" s="81">
        <v>0</v>
      </c>
      <c r="I96" s="84">
        <f>G96*19%</f>
        <v>1.5177585985000002</v>
      </c>
      <c r="J96" s="84">
        <f>G96+I96</f>
        <v>9.5059617485000008</v>
      </c>
      <c r="K96" s="51">
        <v>0</v>
      </c>
    </row>
    <row r="97" spans="1:11" ht="16.5" x14ac:dyDescent="0.25">
      <c r="A97" s="16"/>
      <c r="B97" s="126" t="s">
        <v>144</v>
      </c>
      <c r="C97" s="126"/>
      <c r="D97" s="126"/>
      <c r="E97" s="126"/>
      <c r="F97" s="17"/>
      <c r="G97" s="90">
        <f>G89+G92+G96</f>
        <v>16.048300128350004</v>
      </c>
      <c r="H97" s="89">
        <f t="shared" ref="H97:J97" si="8">H89+H92+H96</f>
        <v>0</v>
      </c>
      <c r="I97" s="90">
        <f t="shared" si="8"/>
        <v>3.0491770243865002</v>
      </c>
      <c r="J97" s="90">
        <f t="shared" si="8"/>
        <v>19.097477152736502</v>
      </c>
      <c r="K97" s="19">
        <v>0</v>
      </c>
    </row>
    <row r="98" spans="1:11" x14ac:dyDescent="0.25">
      <c r="A98" s="139"/>
      <c r="B98" s="140"/>
      <c r="C98" s="140"/>
      <c r="D98" s="140"/>
      <c r="E98" s="140"/>
      <c r="F98" s="140"/>
      <c r="G98" s="140"/>
      <c r="H98" s="140"/>
      <c r="I98" s="140"/>
      <c r="J98" s="140"/>
      <c r="K98" s="141"/>
    </row>
    <row r="99" spans="1:11" ht="16.5" x14ac:dyDescent="0.25">
      <c r="A99" s="16"/>
      <c r="B99" s="126" t="s">
        <v>145</v>
      </c>
      <c r="C99" s="126"/>
      <c r="D99" s="126"/>
      <c r="E99" s="126"/>
      <c r="F99" s="126"/>
      <c r="G99" s="126"/>
      <c r="H99" s="126"/>
      <c r="I99" s="126"/>
      <c r="J99" s="126"/>
      <c r="K99" s="127"/>
    </row>
    <row r="100" spans="1:11" ht="15.75" x14ac:dyDescent="0.25">
      <c r="A100" s="11" t="s">
        <v>146</v>
      </c>
      <c r="B100" s="133" t="s">
        <v>147</v>
      </c>
      <c r="C100" s="133"/>
      <c r="D100" s="133"/>
      <c r="E100" s="133"/>
      <c r="F100" s="12"/>
      <c r="G100" s="13">
        <v>0</v>
      </c>
      <c r="H100" s="14">
        <v>0</v>
      </c>
      <c r="I100" s="14">
        <f>ROUND(G100*0.24,3)</f>
        <v>0</v>
      </c>
      <c r="J100" s="14">
        <f>G100+I100</f>
        <v>0</v>
      </c>
      <c r="K100" s="15">
        <v>0</v>
      </c>
    </row>
    <row r="101" spans="1:11" ht="15.75" x14ac:dyDescent="0.25">
      <c r="A101" s="11" t="s">
        <v>148</v>
      </c>
      <c r="B101" s="133" t="s">
        <v>149</v>
      </c>
      <c r="C101" s="133"/>
      <c r="D101" s="133"/>
      <c r="E101" s="133"/>
      <c r="F101" s="12"/>
      <c r="G101" s="13">
        <v>0</v>
      </c>
      <c r="H101" s="14">
        <v>0</v>
      </c>
      <c r="I101" s="14">
        <f>ROUND(G101*0.24,3)</f>
        <v>0</v>
      </c>
      <c r="J101" s="14">
        <f>G101+I101</f>
        <v>0</v>
      </c>
      <c r="K101" s="15">
        <v>0</v>
      </c>
    </row>
    <row r="102" spans="1:11" ht="16.5" x14ac:dyDescent="0.25">
      <c r="A102" s="16"/>
      <c r="B102" s="126" t="s">
        <v>150</v>
      </c>
      <c r="C102" s="126"/>
      <c r="D102" s="126"/>
      <c r="E102" s="126"/>
      <c r="F102" s="17"/>
      <c r="G102" s="18">
        <f>SUM(G100:G101)</f>
        <v>0</v>
      </c>
      <c r="H102" s="18">
        <f>SUM(H100:H101)</f>
        <v>0</v>
      </c>
      <c r="I102" s="18">
        <f>SUM(I100:I101)</f>
        <v>0</v>
      </c>
      <c r="J102" s="18">
        <f>SUM(J100:J101)</f>
        <v>0</v>
      </c>
      <c r="K102" s="19">
        <f>SUM(K100:K101)</f>
        <v>0</v>
      </c>
    </row>
    <row r="103" spans="1:11" x14ac:dyDescent="0.25">
      <c r="A103" s="139"/>
      <c r="B103" s="140"/>
      <c r="C103" s="140"/>
      <c r="D103" s="140"/>
      <c r="E103" s="140"/>
      <c r="F103" s="140"/>
      <c r="G103" s="140"/>
      <c r="H103" s="140"/>
      <c r="I103" s="140"/>
      <c r="J103" s="140"/>
      <c r="K103" s="141"/>
    </row>
    <row r="104" spans="1:11" ht="22.5" x14ac:dyDescent="0.25">
      <c r="A104" s="59"/>
      <c r="B104" s="154" t="s">
        <v>151</v>
      </c>
      <c r="C104" s="154"/>
      <c r="D104" s="154"/>
      <c r="E104" s="154"/>
      <c r="F104" s="75"/>
      <c r="G104" s="105">
        <f>G102+G97+G86+G64+G30+G16</f>
        <v>310.11756627834995</v>
      </c>
      <c r="H104" s="60">
        <f>H102+H97+H86+H64+H30+H16</f>
        <v>0</v>
      </c>
      <c r="I104" s="60">
        <f>I102+I97+I86+I64+I30+I16</f>
        <v>59.12233759288651</v>
      </c>
      <c r="J104" s="60">
        <f>J102+J97+J86+J64+J30+J16</f>
        <v>369.23990387123649</v>
      </c>
      <c r="K104" s="61">
        <v>0</v>
      </c>
    </row>
    <row r="105" spans="1:11" ht="21" thickBot="1" x14ac:dyDescent="0.3">
      <c r="A105" s="62"/>
      <c r="B105" s="155" t="s">
        <v>152</v>
      </c>
      <c r="C105" s="155"/>
      <c r="D105" s="155"/>
      <c r="E105" s="155"/>
      <c r="F105" s="76"/>
      <c r="G105" s="103">
        <f>G67</f>
        <v>159.76406300000002</v>
      </c>
      <c r="H105" s="103">
        <f t="shared" ref="H105:J105" si="9">H67</f>
        <v>0</v>
      </c>
      <c r="I105" s="103">
        <f t="shared" si="9"/>
        <v>30.355171970000004</v>
      </c>
      <c r="J105" s="103">
        <f t="shared" si="9"/>
        <v>190.11923497000004</v>
      </c>
      <c r="K105" s="104">
        <v>0</v>
      </c>
    </row>
    <row r="106" spans="1:11" x14ac:dyDescent="0.25">
      <c r="A106" s="63"/>
      <c r="B106" s="64"/>
      <c r="C106" s="64"/>
      <c r="D106" s="64"/>
      <c r="E106" s="64"/>
      <c r="F106" s="65"/>
      <c r="G106" s="64"/>
      <c r="H106" s="64"/>
      <c r="I106" s="64"/>
      <c r="J106" s="64"/>
      <c r="K106" s="64"/>
    </row>
    <row r="107" spans="1:11" x14ac:dyDescent="0.25">
      <c r="A107" s="63"/>
      <c r="B107" s="64"/>
      <c r="C107" s="64"/>
      <c r="D107" s="64"/>
      <c r="E107" s="64"/>
      <c r="F107" s="65"/>
      <c r="G107" s="66"/>
      <c r="H107" s="64"/>
      <c r="I107" s="64"/>
      <c r="J107" s="64"/>
      <c r="K107" s="64"/>
    </row>
    <row r="108" spans="1:11" ht="18.75" x14ac:dyDescent="0.3">
      <c r="A108" s="158" t="s">
        <v>155</v>
      </c>
      <c r="B108" s="158"/>
      <c r="C108" s="158"/>
      <c r="D108" s="157" t="s">
        <v>156</v>
      </c>
      <c r="E108" s="157"/>
      <c r="F108" s="100"/>
      <c r="G108" s="157" t="s">
        <v>153</v>
      </c>
      <c r="H108" s="157"/>
      <c r="I108" s="157"/>
      <c r="J108" s="157"/>
      <c r="K108" s="71"/>
    </row>
    <row r="109" spans="1:11" ht="36" customHeight="1" x14ac:dyDescent="0.3">
      <c r="A109" s="159" t="s">
        <v>167</v>
      </c>
      <c r="B109" s="159"/>
      <c r="C109" s="159"/>
      <c r="D109" s="159" t="s">
        <v>168</v>
      </c>
      <c r="E109" s="159"/>
      <c r="F109" s="159"/>
      <c r="G109" s="106" t="s">
        <v>159</v>
      </c>
      <c r="H109" s="106"/>
      <c r="I109" s="106"/>
      <c r="J109" s="106"/>
      <c r="K109" s="72"/>
    </row>
    <row r="110" spans="1:11" ht="18.75" x14ac:dyDescent="0.3">
      <c r="A110" s="156"/>
      <c r="B110" s="156"/>
      <c r="C110" s="156"/>
      <c r="D110" s="156"/>
      <c r="E110" s="67"/>
      <c r="F110" s="68"/>
      <c r="G110" s="69"/>
      <c r="H110" s="70"/>
      <c r="I110" s="72"/>
      <c r="J110" s="73"/>
      <c r="K110" s="72"/>
    </row>
  </sheetData>
  <mergeCells count="117">
    <mergeCell ref="A103:K103"/>
    <mergeCell ref="B104:E104"/>
    <mergeCell ref="B105:E105"/>
    <mergeCell ref="A110:D110"/>
    <mergeCell ref="B97:E97"/>
    <mergeCell ref="A98:K98"/>
    <mergeCell ref="B99:K99"/>
    <mergeCell ref="B100:E100"/>
    <mergeCell ref="B101:E101"/>
    <mergeCell ref="B102:E102"/>
    <mergeCell ref="G108:J108"/>
    <mergeCell ref="A108:C108"/>
    <mergeCell ref="A109:C109"/>
    <mergeCell ref="D109:F109"/>
    <mergeCell ref="D108:E108"/>
    <mergeCell ref="B91:D91"/>
    <mergeCell ref="B92:E92"/>
    <mergeCell ref="B93:E93"/>
    <mergeCell ref="B94:E94"/>
    <mergeCell ref="B95:C95"/>
    <mergeCell ref="B96:C96"/>
    <mergeCell ref="B85:E85"/>
    <mergeCell ref="B86:E86"/>
    <mergeCell ref="A87:K87"/>
    <mergeCell ref="B88:K88"/>
    <mergeCell ref="B89:C89"/>
    <mergeCell ref="B90:C90"/>
    <mergeCell ref="B79:E79"/>
    <mergeCell ref="B80:E80"/>
    <mergeCell ref="B81:E81"/>
    <mergeCell ref="B82:E82"/>
    <mergeCell ref="B83:E83"/>
    <mergeCell ref="B84:E84"/>
    <mergeCell ref="C73:E73"/>
    <mergeCell ref="C74:E74"/>
    <mergeCell ref="C75:E75"/>
    <mergeCell ref="C76:E76"/>
    <mergeCell ref="C77:E77"/>
    <mergeCell ref="C78:E78"/>
    <mergeCell ref="B72:B73"/>
    <mergeCell ref="C72:E72"/>
    <mergeCell ref="A65:K65"/>
    <mergeCell ref="B66:K66"/>
    <mergeCell ref="B67:E67"/>
    <mergeCell ref="C68:E68"/>
    <mergeCell ref="C71:E71"/>
    <mergeCell ref="B59:E59"/>
    <mergeCell ref="B60:E60"/>
    <mergeCell ref="B61:E61"/>
    <mergeCell ref="B62:E62"/>
    <mergeCell ref="B63:E63"/>
    <mergeCell ref="B64:E64"/>
    <mergeCell ref="C69:E69"/>
    <mergeCell ref="B68:B69"/>
    <mergeCell ref="A68:A69"/>
    <mergeCell ref="C70:E70"/>
    <mergeCell ref="B53:E53"/>
    <mergeCell ref="B54:E54"/>
    <mergeCell ref="B55:E55"/>
    <mergeCell ref="B56:E56"/>
    <mergeCell ref="B57:E57"/>
    <mergeCell ref="B58:E58"/>
    <mergeCell ref="B47:E47"/>
    <mergeCell ref="B48:E48"/>
    <mergeCell ref="B49:E49"/>
    <mergeCell ref="B50:E50"/>
    <mergeCell ref="B51:E51"/>
    <mergeCell ref="B52:E52"/>
    <mergeCell ref="B41:E41"/>
    <mergeCell ref="B42:E42"/>
    <mergeCell ref="B43:E43"/>
    <mergeCell ref="B44:E44"/>
    <mergeCell ref="B45:E45"/>
    <mergeCell ref="B46:E46"/>
    <mergeCell ref="B35:E35"/>
    <mergeCell ref="B36:E36"/>
    <mergeCell ref="B37:E37"/>
    <mergeCell ref="B38:E38"/>
    <mergeCell ref="B39:E39"/>
    <mergeCell ref="B40:E40"/>
    <mergeCell ref="B29:E29"/>
    <mergeCell ref="B30:E30"/>
    <mergeCell ref="A31:K31"/>
    <mergeCell ref="B32:K32"/>
    <mergeCell ref="B33:E33"/>
    <mergeCell ref="B34:E34"/>
    <mergeCell ref="B23:E23"/>
    <mergeCell ref="B24:E24"/>
    <mergeCell ref="B25:E25"/>
    <mergeCell ref="B26:E26"/>
    <mergeCell ref="B27:E27"/>
    <mergeCell ref="B28:E28"/>
    <mergeCell ref="A17:K17"/>
    <mergeCell ref="B18:K18"/>
    <mergeCell ref="B19:E19"/>
    <mergeCell ref="B20:E20"/>
    <mergeCell ref="B21:E21"/>
    <mergeCell ref="B22:E22"/>
    <mergeCell ref="B11:E11"/>
    <mergeCell ref="B12:K12"/>
    <mergeCell ref="B13:E13"/>
    <mergeCell ref="B14:E14"/>
    <mergeCell ref="B15:E15"/>
    <mergeCell ref="B16:E16"/>
    <mergeCell ref="A7:A10"/>
    <mergeCell ref="B7:E10"/>
    <mergeCell ref="F7:F10"/>
    <mergeCell ref="G7:H9"/>
    <mergeCell ref="I7:I9"/>
    <mergeCell ref="J7:K9"/>
    <mergeCell ref="A1:K1"/>
    <mergeCell ref="A2:K2"/>
    <mergeCell ref="E3:H3"/>
    <mergeCell ref="A4:K4"/>
    <mergeCell ref="A5:K5"/>
    <mergeCell ref="A6:E6"/>
    <mergeCell ref="F6:G6"/>
  </mergeCells>
  <dataValidations disablePrompts="1" count="1">
    <dataValidation type="list" allowBlank="1" showInputMessage="1" showErrorMessage="1" sqref="F13:F15 F48:F58 F100:F101 F96 F92 F89 F61 F46 F33:F36 F19:F29 F67:F85" xr:uid="{00000000-0002-0000-0000-000000000000}">
      <formula1>#REF!</formula1>
    </dataValidation>
  </dataValidations>
  <printOptions horizontalCentered="1"/>
  <pageMargins left="0.45" right="0.25" top="0.25" bottom="0.25" header="0.3" footer="0.3"/>
  <pageSetup paperSize="9" scale="88" orientation="portrait" r:id="rId1"/>
  <rowBreaks count="2" manualBreakCount="2">
    <brk id="45" max="9" man="1"/>
    <brk id="10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SC VITAL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Steigher Gheorghe</dc:creator>
  <cp:lastModifiedBy>Utilizator</cp:lastModifiedBy>
  <cp:lastPrinted>2021-07-13T05:52:33Z</cp:lastPrinted>
  <dcterms:created xsi:type="dcterms:W3CDTF">2020-02-29T08:59:52Z</dcterms:created>
  <dcterms:modified xsi:type="dcterms:W3CDTF">2021-07-13T06:13:18Z</dcterms:modified>
</cp:coreProperties>
</file>